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4_Excel\"/>
    </mc:Choice>
  </mc:AlternateContent>
  <xr:revisionPtr revIDLastSave="0" documentId="13_ncr:1_{50177DF3-C8E5-4F6B-8F3A-2415FFB6B06C}" xr6:coauthVersionLast="36" xr6:coauthVersionMax="36" xr10:uidLastSave="{00000000-0000-0000-0000-000000000000}"/>
  <bookViews>
    <workbookView xWindow="32760" yWindow="32760" windowWidth="10500" windowHeight="8265" tabRatio="597" xr2:uid="{00000000-000D-0000-FFFF-FFFF00000000}"/>
  </bookViews>
  <sheets>
    <sheet name="10" sheetId="92" r:id="rId1"/>
    <sheet name="10.1-2024" sheetId="91" r:id="rId2"/>
    <sheet name="10.2-2024" sheetId="90" r:id="rId3"/>
    <sheet name="10.3-2024" sheetId="39436" r:id="rId4"/>
    <sheet name="10.4-2024" sheetId="75" r:id="rId5"/>
    <sheet name="10.5-2024" sheetId="88" r:id="rId6"/>
    <sheet name="10.6-2024" sheetId="84" r:id="rId7"/>
    <sheet name="10.7-2024" sheetId="39430" r:id="rId8"/>
    <sheet name="10.8-2024" sheetId="76" r:id="rId9"/>
    <sheet name="10.9-2024" sheetId="3" r:id="rId10"/>
    <sheet name="10.10-2024" sheetId="69" r:id="rId11"/>
    <sheet name="10.11_10.12_2024" sheetId="4" r:id="rId12"/>
    <sheet name="10.13-2024" sheetId="5" r:id="rId13"/>
    <sheet name="10.14-2024" sheetId="39431" r:id="rId14"/>
    <sheet name="10.15-2024" sheetId="6" r:id="rId15"/>
    <sheet name="10.16-2024" sheetId="79" r:id="rId16"/>
    <sheet name="10.17_10.18-2024" sheetId="9" r:id="rId17"/>
  </sheets>
  <externalReferences>
    <externalReference r:id="rId18"/>
    <externalReference r:id="rId19"/>
    <externalReference r:id="rId20"/>
    <externalReference r:id="rId21"/>
    <externalReference r:id="rId22"/>
  </externalReferences>
  <definedNames>
    <definedName name="_tab1">[1]IN_Budget!$A$1:$G$70</definedName>
    <definedName name="_tab2">[1]IN_Budget!$A$72:$G$83</definedName>
    <definedName name="foods">[1]ControlPanel!$C$22</definedName>
    <definedName name="govsubsidy">[1]ControlPanel!$C$16</definedName>
    <definedName name="ik">[2]IN_Budget!$A$1:$G$70</definedName>
    <definedName name="j">[2]IN_Budget!$A$72:$G$83</definedName>
    <definedName name="jjj">[2]ControlPanel!$B$51</definedName>
    <definedName name="l.">[2]ControlPanel!$C$25</definedName>
    <definedName name="lastyear">[1]ControlPanel!$C$13</definedName>
    <definedName name="lll">[2]IN_Budget!$A$72:$G$83</definedName>
    <definedName name="ol">[3]!ReturnToControlPanel</definedName>
    <definedName name="paper_selection">[1]ControlPanel!$A$30</definedName>
    <definedName name="popgrow">[1]ControlPanel!$C$19</definedName>
    <definedName name="_xlnm.Print_Area" localSheetId="10">'10.10-2024'!$A$1:$J$24</definedName>
    <definedName name="_xlnm.Print_Area" localSheetId="11">'10.11_10.12_2024'!$A$1:$D$49</definedName>
    <definedName name="_xlnm.Print_Area" localSheetId="1">'10.1-2024'!$A$1:$D$19</definedName>
    <definedName name="_xlnm.Print_Area" localSheetId="13">'10.14-2024'!$A$1:$D$34</definedName>
    <definedName name="_xlnm.Print_Area" localSheetId="14">'10.15-2024'!$A$1:$F$35</definedName>
    <definedName name="_xlnm.Print_Area" localSheetId="16">'10.17_10.18-2024'!$A$1:$C$45</definedName>
    <definedName name="_xlnm.Print_Area" localSheetId="2">'10.2-2024'!$A$1:$D$35</definedName>
    <definedName name="_xlnm.Print_Area" localSheetId="6">'10.6-2024'!$A$1:$D$52</definedName>
    <definedName name="_xlnm.Print_Area" localSheetId="7">'10.7-2024'!$A$1:$D$52</definedName>
    <definedName name="_xlnm.Print_Area" localSheetId="8">'10.8-2024'!$A$1:$F$52</definedName>
    <definedName name="_xlnm.Print_Area" localSheetId="9">'10.9-2024'!$A$1:$L$35</definedName>
    <definedName name="q">[2]ControlPanel!$B$51</definedName>
    <definedName name="ReturnToControlPanel" localSheetId="5">[4]!ReturnToControlPanel</definedName>
    <definedName name="ReturnToControlPanel" localSheetId="6">[4]!ReturnToControlPanel</definedName>
    <definedName name="ReturnToControlPanel" localSheetId="7">[4]!ReturnToControlPanel</definedName>
    <definedName name="ReturnToControlPanel" localSheetId="8">[4]!ReturnToControlPanel</definedName>
    <definedName name="ReturnToControlPanel" localSheetId="9">[4]!ReturnToControlPanel</definedName>
    <definedName name="ReturnToControlPanel">[5]!ReturnToControlPanel</definedName>
    <definedName name="s">[2]ControlPanel!$C$25</definedName>
    <definedName name="selection">[1]ControlPanel!$B$51</definedName>
    <definedName name="spas">[1]ControlPanel!$C$25</definedName>
  </definedNames>
  <calcPr calcId="179021"/>
</workbook>
</file>

<file path=xl/calcChain.xml><?xml version="1.0" encoding="utf-8"?>
<calcChain xmlns="http://schemas.openxmlformats.org/spreadsheetml/2006/main">
  <c r="D30" i="4" l="1"/>
  <c r="D5" i="4" l="1"/>
  <c r="B10" i="69" l="1"/>
  <c r="B10" i="76"/>
  <c r="B10" i="39430"/>
  <c r="B10" i="84"/>
  <c r="B10" i="75"/>
  <c r="B10" i="39436"/>
  <c r="A49" i="76" l="1"/>
  <c r="A45" i="76"/>
  <c r="A41" i="76"/>
  <c r="A37" i="76"/>
  <c r="A33" i="76"/>
  <c r="A29" i="76"/>
  <c r="A25" i="76"/>
  <c r="A21" i="76"/>
  <c r="A17" i="76"/>
  <c r="A13" i="76"/>
  <c r="A9" i="76"/>
  <c r="A5" i="76"/>
  <c r="A49" i="39430"/>
  <c r="A45" i="39430"/>
  <c r="A41" i="39430"/>
  <c r="A37" i="39430"/>
  <c r="A33" i="39430"/>
  <c r="A29" i="39430"/>
  <c r="A25" i="39430"/>
  <c r="A21" i="39430"/>
  <c r="A17" i="39430"/>
  <c r="A13" i="39430"/>
  <c r="A9" i="39430"/>
  <c r="A5" i="39430"/>
  <c r="D44" i="4"/>
  <c r="D19" i="4"/>
  <c r="I15" i="3"/>
  <c r="J14" i="3"/>
  <c r="B5" i="6"/>
  <c r="C5" i="79"/>
  <c r="D5" i="79"/>
  <c r="B5" i="79"/>
  <c r="C14" i="3"/>
  <c r="F15" i="3"/>
  <c r="G13" i="3"/>
  <c r="C20" i="90"/>
  <c r="C19" i="90"/>
  <c r="C18" i="90"/>
  <c r="C17" i="90"/>
  <c r="C5" i="91"/>
  <c r="D5" i="91"/>
  <c r="B16" i="91"/>
  <c r="B12" i="91"/>
  <c r="B9" i="91"/>
  <c r="B6" i="91"/>
  <c r="C5" i="90"/>
  <c r="D5" i="90"/>
  <c r="B5" i="90"/>
  <c r="B25" i="39436"/>
  <c r="B15" i="39436"/>
  <c r="B11" i="39436"/>
  <c r="B9" i="39436"/>
  <c r="B25" i="75"/>
  <c r="B15" i="75"/>
  <c r="B11" i="75"/>
  <c r="B9" i="75"/>
  <c r="B5" i="75"/>
  <c r="B5" i="88"/>
  <c r="B50" i="84"/>
  <c r="B46" i="84"/>
  <c r="B42" i="84"/>
  <c r="B38" i="84"/>
  <c r="B34" i="84"/>
  <c r="B30" i="84"/>
  <c r="B26" i="84"/>
  <c r="B22" i="84"/>
  <c r="B18" i="84"/>
  <c r="B14" i="84"/>
  <c r="B6" i="84"/>
  <c r="B50" i="39430"/>
  <c r="B46" i="39430"/>
  <c r="B42" i="39430"/>
  <c r="B38" i="39430"/>
  <c r="B34" i="39430"/>
  <c r="B30" i="39430"/>
  <c r="B26" i="39430"/>
  <c r="B22" i="39430"/>
  <c r="B18" i="39430"/>
  <c r="B14" i="39430"/>
  <c r="B6" i="39430"/>
  <c r="B50" i="76"/>
  <c r="B46" i="76"/>
  <c r="B42" i="76"/>
  <c r="B38" i="76"/>
  <c r="B34" i="76"/>
  <c r="B30" i="76"/>
  <c r="B26" i="76"/>
  <c r="B22" i="76"/>
  <c r="B18" i="76"/>
  <c r="B14" i="76"/>
  <c r="B6" i="76"/>
  <c r="J10" i="3"/>
  <c r="C7" i="3"/>
  <c r="C8" i="3"/>
  <c r="C9" i="3"/>
  <c r="C10" i="3"/>
  <c r="C11" i="3"/>
  <c r="C12" i="3"/>
  <c r="C13" i="3"/>
  <c r="C6" i="3"/>
  <c r="B12" i="69"/>
  <c r="B11" i="69"/>
  <c r="H19" i="69"/>
  <c r="E19" i="69"/>
  <c r="C5" i="4"/>
  <c r="D11" i="4"/>
  <c r="C23" i="4"/>
  <c r="C30" i="4"/>
  <c r="D37" i="4"/>
  <c r="C48" i="4"/>
  <c r="B5" i="5"/>
  <c r="B5" i="39431"/>
  <c r="B5" i="9"/>
  <c r="B15" i="9"/>
  <c r="G9" i="3"/>
  <c r="D35" i="4"/>
  <c r="D43" i="4"/>
  <c r="D13" i="4"/>
  <c r="D17" i="4"/>
  <c r="D16" i="4"/>
  <c r="D34" i="4"/>
  <c r="D36" i="4"/>
  <c r="G6" i="3"/>
  <c r="G10" i="3"/>
  <c r="D14" i="4"/>
  <c r="D42" i="4"/>
  <c r="D48" i="4"/>
  <c r="B5" i="91"/>
  <c r="D39" i="4"/>
  <c r="B19" i="69"/>
  <c r="J13" i="3"/>
  <c r="J6" i="3"/>
  <c r="J12" i="3"/>
  <c r="J7" i="3"/>
  <c r="C15" i="3"/>
  <c r="D8" i="3"/>
  <c r="B5" i="39436"/>
  <c r="D38" i="4"/>
  <c r="D10" i="4"/>
  <c r="D18" i="4"/>
  <c r="G12" i="3"/>
  <c r="G11" i="3"/>
  <c r="J11" i="3"/>
  <c r="J8" i="3"/>
  <c r="J9" i="3"/>
  <c r="D23" i="4"/>
  <c r="D40" i="4"/>
  <c r="D12" i="4"/>
  <c r="D9" i="4"/>
  <c r="D15" i="4"/>
  <c r="D41" i="4"/>
  <c r="G8" i="3"/>
  <c r="J15" i="3"/>
  <c r="D12" i="3"/>
  <c r="D13" i="3"/>
  <c r="D10" i="3"/>
  <c r="D14" i="3"/>
  <c r="D9" i="3"/>
  <c r="D11" i="3"/>
  <c r="D6" i="3"/>
  <c r="D7" i="3"/>
  <c r="G15" i="3"/>
  <c r="D15" i="3"/>
</calcChain>
</file>

<file path=xl/sharedStrings.xml><?xml version="1.0" encoding="utf-8"?>
<sst xmlns="http://schemas.openxmlformats.org/spreadsheetml/2006/main" count="582" uniqueCount="232">
  <si>
    <t>40-44 г.</t>
  </si>
  <si>
    <t>45-49 г.</t>
  </si>
  <si>
    <t>50-54 г.</t>
  </si>
  <si>
    <t>55-59 г.</t>
  </si>
  <si>
    <t>60-64 г.</t>
  </si>
  <si>
    <t>65-69 г.</t>
  </si>
  <si>
    <t>70-74 г.</t>
  </si>
  <si>
    <t>75-79 г.</t>
  </si>
  <si>
    <t>80-84 г.</t>
  </si>
  <si>
    <t>85-89 г.</t>
  </si>
  <si>
    <t>90-94 г.</t>
  </si>
  <si>
    <t>%</t>
  </si>
  <si>
    <t>О Б Щ О</t>
  </si>
  <si>
    <t>от 45 г. до 49 г.</t>
  </si>
  <si>
    <t>от 50 г. до 54 г.</t>
  </si>
  <si>
    <t>от 55 г. до 59 г.</t>
  </si>
  <si>
    <t>от 60 г. до 64 г.</t>
  </si>
  <si>
    <t>от 65 г. до 69 г.</t>
  </si>
  <si>
    <t>от 70 г. до 74 г.</t>
  </si>
  <si>
    <t>от 75 г. до 79 г.</t>
  </si>
  <si>
    <t>над 80 г. и повече</t>
  </si>
  <si>
    <t>21.София-град</t>
  </si>
  <si>
    <t>среден осигурителен стаж</t>
  </si>
  <si>
    <t>Без индивидуален коеф. (отпуснати на минимален размер)</t>
  </si>
  <si>
    <t>от 0,501  до 1,000</t>
  </si>
  <si>
    <t>от 1,001  до 1,200</t>
  </si>
  <si>
    <t>от 1,201  до 1,400</t>
  </si>
  <si>
    <t>от 1,401  до 1,600</t>
  </si>
  <si>
    <t>от 1,601  до 1,800</t>
  </si>
  <si>
    <t>от 1,801  до 2,000</t>
  </si>
  <si>
    <t>от 2,001  до 2,500</t>
  </si>
  <si>
    <t xml:space="preserve">2.2. среден основен  месечен размер </t>
  </si>
  <si>
    <t>4.1. Добавка за чужда помощ</t>
  </si>
  <si>
    <t>4.2. Месечни добавки по чл.9, ал.1 ЗПГРРЛ</t>
  </si>
  <si>
    <t>4.3. Добавка по чл.84 от КСО</t>
  </si>
  <si>
    <t>1.1. среден брой месеци,  недостигащ до необходимата възраст за III кат.труд</t>
  </si>
  <si>
    <t>1.2. среден основен месечен размер на намалената пенсия</t>
  </si>
  <si>
    <t xml:space="preserve"> Среден индивидуален коефициент</t>
  </si>
  <si>
    <t xml:space="preserve"> Среден месечен размер</t>
  </si>
  <si>
    <t xml:space="preserve">№ </t>
  </si>
  <si>
    <t>Пореден  №</t>
  </si>
  <si>
    <t>ТП на НОИ</t>
  </si>
  <si>
    <t>10. ПЕНСИИ, ИЗПЛАЩАНИ  ОТ  УЧИТЕЛСКИЯ  ПЕНСИОНЕН  ФОНД</t>
  </si>
  <si>
    <t>*Забележка: Не се отчитат пенсиите, преминали от едно ТП на НОИ в друго, а също така и  променилите вида на пенсията си.</t>
  </si>
  <si>
    <t>31.ЕРМД</t>
  </si>
  <si>
    <t>31. ЕРМД</t>
  </si>
  <si>
    <t>* Общият брой не включва пенсионерите с пенсии отпуснати на минимален размер.</t>
  </si>
  <si>
    <t xml:space="preserve"> 1.Благоевград</t>
  </si>
  <si>
    <t xml:space="preserve"> 2.Бургас</t>
  </si>
  <si>
    <t xml:space="preserve"> 3.Варна</t>
  </si>
  <si>
    <t xml:space="preserve"> 4.В. Търново</t>
  </si>
  <si>
    <t xml:space="preserve"> 5.Видин</t>
  </si>
  <si>
    <t xml:space="preserve"> 6.Враца</t>
  </si>
  <si>
    <t xml:space="preserve"> 7.Габрово</t>
  </si>
  <si>
    <t xml:space="preserve"> 8.Кърджали</t>
  </si>
  <si>
    <t xml:space="preserve"> 9.Кюстендил</t>
  </si>
  <si>
    <t>10.Ловеч</t>
  </si>
  <si>
    <t>11.Монтана</t>
  </si>
  <si>
    <t>12.Пазарджик</t>
  </si>
  <si>
    <t>13.Перник</t>
  </si>
  <si>
    <t>14.Плевен</t>
  </si>
  <si>
    <t>15.Пловдив</t>
  </si>
  <si>
    <t>16.Разград</t>
  </si>
  <si>
    <t>17.Русе</t>
  </si>
  <si>
    <t>18.Силистра</t>
  </si>
  <si>
    <t>19.Сливен</t>
  </si>
  <si>
    <t>20.Смолян</t>
  </si>
  <si>
    <t>22.София</t>
  </si>
  <si>
    <t>23.Стара Загора</t>
  </si>
  <si>
    <t>24.Добрич</t>
  </si>
  <si>
    <t>25.Търговище</t>
  </si>
  <si>
    <t>26.Хасково</t>
  </si>
  <si>
    <t>27.Шумен</t>
  </si>
  <si>
    <t>28.Ямбол</t>
  </si>
  <si>
    <t>30.Турция</t>
  </si>
  <si>
    <t>3.2. среден основен месечен размер на пенсията (лв.)</t>
  </si>
  <si>
    <t>3.3. среден месечен размер на добавката (лв.)</t>
  </si>
  <si>
    <t>29.ЦУ на НОИ</t>
  </si>
  <si>
    <t>мъже</t>
  </si>
  <si>
    <t>жени</t>
  </si>
  <si>
    <t xml:space="preserve">4.  Брой и вид  на добавките към пенсиите на учителите, пенсионирани по чл.69в, ал. 2 от  КСО </t>
  </si>
  <si>
    <t>1. Пенсии от УПФ по чл.69 в, ал.2 и ал.4 от КСО</t>
  </si>
  <si>
    <t>2. Добавка по чл.69 в, ал.3 от КСО</t>
  </si>
  <si>
    <t>3. Добавка за чужда помощ</t>
  </si>
  <si>
    <t>2.  Брой пенсионери с учителски осигурителен стаж,  пенсионирали се след навършване на възрастта по чл. 68, ал.1 , до изпълнение на условията за придобиване  право на пенсия по чл.68, ал.1 и 3 (по чл.69в, ал. 4 от  КСО)</t>
  </si>
  <si>
    <t>3.  Брой пенсионери с учителски осигурителен стаж,  положен след 1.01.1997 г., с права на добавка от УПФ (по чл.69в, ал. 3 от КСО)</t>
  </si>
  <si>
    <t>Показатели</t>
  </si>
  <si>
    <t>Новоотпуснати</t>
  </si>
  <si>
    <t>Изменени</t>
  </si>
  <si>
    <t>Прекратени</t>
  </si>
  <si>
    <t>Първо тримесечие</t>
  </si>
  <si>
    <t>Второ тримесечие</t>
  </si>
  <si>
    <t>Трето тримесечие</t>
  </si>
  <si>
    <t>Четвърто тримесечие</t>
  </si>
  <si>
    <t>Новоотпуснати пенсии</t>
  </si>
  <si>
    <t>1.Смърт</t>
  </si>
  <si>
    <t>2.Рехабилитиране на инвалиди</t>
  </si>
  <si>
    <t>8.По предложение на директора на пенсионно осигуряване при НОИ</t>
  </si>
  <si>
    <t>9.Преминаване в друго ТП на НОИ</t>
  </si>
  <si>
    <t>10.Други</t>
  </si>
  <si>
    <t>2.1. среден брой месеци, недостигащи до навършване на възрастта по чл.68, ал.3 от КСО</t>
  </si>
  <si>
    <t>3.1. среден осигурит. стаж в месеци, за които има осигурителна вноска в УчПФ, след придобиване право на пенсия по чл. 69в, ал.1</t>
  </si>
  <si>
    <t>Ср.брой месеци, недостигащи до навършване на възрастта по чл.68, ал.3 от КСО</t>
  </si>
  <si>
    <t>Ср.брой месеци, недостигащи до необх. възраст по чл.68 , ал.1</t>
  </si>
  <si>
    <t>Среден размер на намалената пенсия            лева</t>
  </si>
  <si>
    <t>Среден осигурит. стаж, за който има осигурителна вноска в УчПФ, след придобиване право на пенсия по чл. 69в, ал.1 -       в мес.</t>
  </si>
  <si>
    <t>Среден  основен месечен размер на пенсията  лева</t>
  </si>
  <si>
    <t xml:space="preserve">       до  40 г.</t>
  </si>
  <si>
    <t xml:space="preserve">      над 95 г.</t>
  </si>
  <si>
    <t>Среден размер на основната пенсия            лева</t>
  </si>
  <si>
    <t>3.Навършване на 18/26 - годишна възраст</t>
  </si>
  <si>
    <t>4.Неуточнен статут на учащ</t>
  </si>
  <si>
    <t>5.Заявление на пенсионера</t>
  </si>
  <si>
    <t>6.Встъпване в брак на вдовица / вдовец</t>
  </si>
  <si>
    <t>7.Постановено разпореждане по чл. 95, ал. 1, т. 6 от КСО</t>
  </si>
  <si>
    <t>10.1.</t>
  </si>
  <si>
    <t>10.2.</t>
  </si>
  <si>
    <t>10.3.</t>
  </si>
  <si>
    <t>10.4.</t>
  </si>
  <si>
    <t>10.5.</t>
  </si>
  <si>
    <t>10.6.</t>
  </si>
  <si>
    <t xml:space="preserve">   10.7.</t>
  </si>
  <si>
    <t>10.8.</t>
  </si>
  <si>
    <t>10.9.</t>
  </si>
  <si>
    <t>10.10.</t>
  </si>
  <si>
    <t>10.11.</t>
  </si>
  <si>
    <t>10.12.</t>
  </si>
  <si>
    <t>10.13.</t>
  </si>
  <si>
    <t>10.14.</t>
  </si>
  <si>
    <t>10.15.</t>
  </si>
  <si>
    <t>10.16.</t>
  </si>
  <si>
    <t>10.17.</t>
  </si>
  <si>
    <t>10.18.</t>
  </si>
  <si>
    <t xml:space="preserve">            до 44 г.</t>
  </si>
  <si>
    <t>Таблица №</t>
  </si>
  <si>
    <t>Наименование на таблица</t>
  </si>
  <si>
    <t>общо</t>
  </si>
  <si>
    <t>1.  Брой пенсионери с учителски осигурителен стаж,  пенсионирали се по-рано от необх. възраст за пенсиониране (по чл.69в, ал.2 от  КСО)</t>
  </si>
  <si>
    <r>
      <rPr>
        <i/>
        <sz val="10"/>
        <rFont val="Arial"/>
        <family val="2"/>
        <charset val="204"/>
      </rPr>
      <t>Забележка</t>
    </r>
    <r>
      <rPr>
        <sz val="10"/>
        <rFont val="Arial"/>
        <family val="2"/>
        <charset val="204"/>
      </rPr>
      <t>: 
Като новоотпуснати и прекратени не се отчитат пенсиите, преминали от едно ТП на НОИ в друго, а също така и променилите вида на пенсията си.</t>
    </r>
  </si>
  <si>
    <t>Ср.брой месеци, недостигащи до необх. възраст по чл.68, ал.1 от КСО</t>
  </si>
  <si>
    <t>Среден размер на намалената пенсия
лева</t>
  </si>
  <si>
    <t>Среден размер на пенсията
лева</t>
  </si>
  <si>
    <t>Среден  основен месечен размер на пенсията
лева</t>
  </si>
  <si>
    <t>Среден размер на добавката за един месец 
лева</t>
  </si>
  <si>
    <t>Среден размер на добавката 
лева</t>
  </si>
  <si>
    <t>Среден осигурителен стаж в месеци, за които има осиг. вноска в УчПФ, след придобиване право на пенсия по чл.69в, ал.1 от КСО</t>
  </si>
  <si>
    <r>
      <rPr>
        <i/>
        <sz val="10"/>
        <rFont val="Arial"/>
        <family val="2"/>
        <charset val="204"/>
      </rPr>
      <t>Забележка</t>
    </r>
    <r>
      <rPr>
        <sz val="10"/>
        <rFont val="Arial"/>
        <family val="2"/>
        <charset val="204"/>
      </rPr>
      <t>: 
Броят на новоотпуснатите и прекратените пенсии включва преминалите от едина област в друга  и променилите вида на пенсията си.</t>
    </r>
  </si>
  <si>
    <r>
      <rPr>
        <i/>
        <sz val="10"/>
        <color indexed="8"/>
        <rFont val="Arial"/>
        <family val="2"/>
        <charset val="204"/>
      </rPr>
      <t>Забележка</t>
    </r>
    <r>
      <rPr>
        <sz val="10"/>
        <color indexed="8"/>
        <rFont val="Arial"/>
        <family val="2"/>
        <charset val="204"/>
      </rPr>
      <t>:  
Разходите за пенсии, изплатени от Централно управление на НОИ (29 ЦУ на НОИ) включват пенсиите изплащани по международен договор, по който Р. България е страна или по европейските регламенти за координация на системите за социална сигурност, както и разходите за пенсии по банков път в цялата страна. Разходите за пенсии, изплатени от ТП на НОИ са разходите, изплатени чрез пощенските станции.</t>
    </r>
  </si>
  <si>
    <t>Общо</t>
  </si>
  <si>
    <t>Мъже</t>
  </si>
  <si>
    <t>Жени</t>
  </si>
  <si>
    <t>Брой пенсионери от УПФ - Общо</t>
  </si>
  <si>
    <t>Възрастови групи</t>
  </si>
  <si>
    <t>Брой</t>
  </si>
  <si>
    <t>Причини за прекратяване</t>
  </si>
  <si>
    <t>Групи на индивидуален коефициент</t>
  </si>
  <si>
    <t>от 2,501  до 3,500</t>
  </si>
  <si>
    <t xml:space="preserve">Общо </t>
  </si>
  <si>
    <t>Възраст</t>
  </si>
  <si>
    <t>Групи основни месечни размери на пенсиите</t>
  </si>
  <si>
    <t>Брой пенсионери</t>
  </si>
  <si>
    <t>Групи месечни размери на пенсиите</t>
  </si>
  <si>
    <t>от 700.01 до 800.00 лв.</t>
  </si>
  <si>
    <t>от 800.01 до 900.00 лв.</t>
  </si>
  <si>
    <t>от 900.01 до 1000.00 лв.</t>
  </si>
  <si>
    <t>от 1000.01 до 1200.00 лв.</t>
  </si>
  <si>
    <t xml:space="preserve">   от 2000.01 до 2500.00 лв.</t>
  </si>
  <si>
    <t xml:space="preserve">   от 2500.01 до 3000.00 лв.</t>
  </si>
  <si>
    <t xml:space="preserve">   от 3000.01 до 3400.00 лв.</t>
  </si>
  <si>
    <t xml:space="preserve">                  над 3400.00 лв.</t>
  </si>
  <si>
    <t xml:space="preserve"> Разходи 
лева</t>
  </si>
  <si>
    <t>Разходи                     лева</t>
  </si>
  <si>
    <r>
      <t xml:space="preserve">Среден размер на добавката към </t>
    </r>
    <r>
      <rPr>
        <i/>
        <u/>
        <sz val="10"/>
        <rFont val="Arial"/>
        <family val="2"/>
        <charset val="204"/>
      </rPr>
      <t>една</t>
    </r>
    <r>
      <rPr>
        <sz val="10"/>
        <rFont val="Arial"/>
        <family val="2"/>
        <charset val="204"/>
      </rPr>
      <t xml:space="preserve"> пенсия   
лева</t>
    </r>
  </si>
  <si>
    <t>Среден размер на добавката за един месец
лева</t>
  </si>
  <si>
    <t>10.17. Разходи за пенсии от УПФ към 31.12.2024 г.</t>
  </si>
  <si>
    <t>10.18. Разходи за пенсии от УПФ  по ТП на НОИ към 31.12.2024 г.</t>
  </si>
  <si>
    <t>10.3. Брой на пенсионерите от УПФ 
(чл.69в, ал.2 и ал.4  от  КСО)
по възрастови групи
към 31.12.2024 г.</t>
  </si>
  <si>
    <t>10.4. Брой на пенсионерите от УПФ (чл.69в, ал.2 и ал.4 от  КСО)
по възрастови групи
за периода 1.01.2024 г. - 31.12.2024 г.
(новоотпуснати)</t>
  </si>
  <si>
    <t>10.5. Брой на прекратените и спрени пенсии по причини 
на прекратяване от УПФ  за периода 1.01.2024 г. - 31.12.2024 г.</t>
  </si>
  <si>
    <t>10.9. Брой на пенсионерите от УПФ (чл.69в, ал.2  и ал.4 от  КСО) и средния им осигурителен стаж, 
разпределени по размер на индивидуалния коефициент и пол  на пенсионерите  към 31.12.2024 г.</t>
  </si>
  <si>
    <t>10.10. Брой на пенсионерите от УПФ (чл.69в, ал.2 и ал.4 от КСО), среден размер на индивидуалния им коефициент и среден месечен размер на пенсията им, разпределени по групи възраст и  пол към 31.12.2024 г.*</t>
  </si>
  <si>
    <t xml:space="preserve">                до 276.37 лв.</t>
  </si>
  <si>
    <t>от 276.37 до 435.43 лв.</t>
  </si>
  <si>
    <t>от 435.44 до 493.48 лв.</t>
  </si>
  <si>
    <t>от 493.49 до 580.57 лв.</t>
  </si>
  <si>
    <t>от 580.58 до 700.00 лв.</t>
  </si>
  <si>
    <t>от 1200.01 до 1400.00 лв.</t>
  </si>
  <si>
    <t xml:space="preserve"> от 1400.01 до 1600.00 лв.</t>
  </si>
  <si>
    <t xml:space="preserve">   от 1600.01 до 1800.00 лв.</t>
  </si>
  <si>
    <t xml:space="preserve">   от 1800.01 до 2000.00 лв.</t>
  </si>
  <si>
    <t xml:space="preserve">           до 580.57 лв. вкл.</t>
  </si>
  <si>
    <t>10.11. Брой на пенсионерите от УПФ, пенсионирани по чл.69в, ал.2 и ал.4 от  КСО, разпределени по групи основни месечни размери на пенсиите им към 31.12.2024 г.</t>
  </si>
  <si>
    <t>10.12. Брой на пенсионерите от УПФ, пенсионирани по чл.69в, ал.2 и ал.4 от  КСО, разпределени по групи месечни размери на пенсиите им, към 31.12.2024 г.</t>
  </si>
  <si>
    <t>10.6. Брой пенсионери с учителски осигурителен стаж, пенсионирали се 
по чл. 69в, ал.2  от  КСО по месеци на 2024 г.</t>
  </si>
  <si>
    <t>към 31 януари 2024 г.</t>
  </si>
  <si>
    <t>към 31 март 2024 г.</t>
  </si>
  <si>
    <t>към 31 декември 2024 г.</t>
  </si>
  <si>
    <t>към 30 ноември 2024 г.</t>
  </si>
  <si>
    <t>към 31 октомври 2024 г.</t>
  </si>
  <si>
    <t>към 30 септември 2024 г.</t>
  </si>
  <si>
    <t>към 31 август 2024 г.</t>
  </si>
  <si>
    <t>към 30 юни 2024 г.</t>
  </si>
  <si>
    <t>към 31 юли 2024 г.</t>
  </si>
  <si>
    <t>към 30 април 2024 г.</t>
  </si>
  <si>
    <t>към 31 май 2024 г.</t>
  </si>
  <si>
    <t>10.7. Брой пенсионери с учителски осигурителен стаж, пенсионирали се по чл. 69в, ал.4 от КСО  по месеци на 2024 г.</t>
  </si>
  <si>
    <t>10.8. Брой пенсионери с учителски осигурителен стаж с право на добавка от УПФ по месеци на 2024 г.</t>
  </si>
  <si>
    <t>10.1. Брой пенсионери от Учителския пенсионен фонд
към 31.12.2024 г.</t>
  </si>
  <si>
    <t>10.2. Брой на новоотпуснатите, изменените и прекратените 
пенсии от УПФ (чл.69в, ал.2 и ал.4 от  КСО)
за периода 1.01.2024 г. - 31.12.2024 г.</t>
  </si>
  <si>
    <t xml:space="preserve">Брой пенсионери от УПФ към 31.12.2024 г.  </t>
  </si>
  <si>
    <t xml:space="preserve">Брой на новоотпуснатите, изменени и прекратени пенсии от УПФ  (чл.69в, ал.2 и ал.4 от КСО)  за периода 1.01.2024 г. - 31.12.2024 г.  </t>
  </si>
  <si>
    <t xml:space="preserve">Брой на пенсионерите от УПФ (чл.69в, ал.2 и ал.4 от КСО) по възрастови групи към 31.12.2024 г.  </t>
  </si>
  <si>
    <t xml:space="preserve">Брой на пенсионерите от УПФ (чл.69в, ал.2 и ал.4 от КСО), по възрастови групи  за периода 1.01.2024 -31.12.2024 г.  (новоотпуснати) </t>
  </si>
  <si>
    <t xml:space="preserve">Брой  пенсионери с учителски осигурителен стаж. с  право на добавка от УПФ по месеци на 2024 г. </t>
  </si>
  <si>
    <t xml:space="preserve">Брой на пенсионерите от УПФ (чл.69в, ал.2 и ал.4 от КСО) и средния им осигурителен стаж, разпределени по размер на индивидуалния коефициент и пол пенсионерите към 31.12.2024 г.  </t>
  </si>
  <si>
    <t xml:space="preserve">Брой на пенсионерите от УПФ (чл.69в, ал.2 и ал.4 от КСО), среден размер на индивидуалния им коефициент и среден месечен размер на пенсията им, разпределени по групи възраст и пол 31.12.2024 г.  </t>
  </si>
  <si>
    <t xml:space="preserve">Брой на пенсионерите от УПФ, пенсионирани по чл.69в, ал.2 и ал.4 от КСО, разпределени по групи основни месечни размери на пенсиите им  към 31.12.2024 г.  </t>
  </si>
  <si>
    <t xml:space="preserve">Брой на пенсионерите от УПФ, пенсионирани по чл.69в, ал.2 и ал.4 от КСО, разпределени по групи  месечни размери на пенсиите им към 31.12.2024 г. </t>
  </si>
  <si>
    <t xml:space="preserve">Брой  пенсионери с учителски осигурителен стаж, пенсионирани по чл.69в, ал.2 от КСО по ТП на НОИ към  31.12.2024 г. </t>
  </si>
  <si>
    <t xml:space="preserve">Брой  пенсионери с учителски осигурителен стаж, пенсионирали се по чл.69в, ал.4 от КСО по ТП на НОИ, към 31.12.2024 г.  </t>
  </si>
  <si>
    <t xml:space="preserve">Брой  пенсионери с учителски осигурителен стаж, пенсионирали се по чл.69в, ал.3 от КСО по ТП на НОИ към 31.12.2024 г.  </t>
  </si>
  <si>
    <t>Брой на новоотпуснатите, изменени и прекратени пенсии от УПФ  (чл.69в, ал.2 и ал.4 от КСО) през 2024 г., разпределени по  ТП на НОИ</t>
  </si>
  <si>
    <t xml:space="preserve">Разходи за пенсии от УПФ към 31.12.2024 г.  </t>
  </si>
  <si>
    <t xml:space="preserve">Разходи за пенсии от УПФ по ТП на НОИ  към 31.12.2024 г.  </t>
  </si>
  <si>
    <t>10.16. Брой на новоотпуснатите, изменените и прекратените пенсии от УПФ (чл.69в., ал.2  и ал.4 от  КСО)  за периода 1.1.2024 г. - 31.12.2024 г.,  разпределени по ТП на НОИ</t>
  </si>
  <si>
    <t>10.13. Брой пенсионери с учителски осигурителен стаж,  пенсионирани 
по чл. 69в, ал. 2 от КСО, по ТП на НОИ към 31.12.2024 г.</t>
  </si>
  <si>
    <t>10.14. Брой пенсионери с учителски осигурителен стаж, пенсионирали се 
по чл.69в, ал.4 от КСО по ТП на НОИ, към 31.12.2024 г.</t>
  </si>
  <si>
    <t>10.15. Брой пенсионери с учителски осигурителен стаж, пенсионирали се по 69в, ал.3 от КСО  
по ТП на НОИ, към 31.12.2024 г.</t>
  </si>
  <si>
    <t>към 29 февруари 2024 г.</t>
  </si>
  <si>
    <t xml:space="preserve">Брой  пенсионери с учителски осигурителен стаж, пенсионирали се по чл..69в, ал.2 от КСО  по месеци на 2024г.  </t>
  </si>
  <si>
    <t xml:space="preserve">Брой  пенсионери с учителски осигурителен стаж, пенсионирали се по чл.69в, ал.4 от КСО по месеци на 2024г.  </t>
  </si>
  <si>
    <t xml:space="preserve">Брой на прекратените и спрени пенсии по причини на прекратяване от УПФ за периода 1.01.2024 -31.12.2024г.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</si>
</sst>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"/>
    <numFmt numFmtId="166" formatCode="0.000"/>
    <numFmt numFmtId="167" formatCode="0.0%"/>
    <numFmt numFmtId="168" formatCode="_(* #,##0_);_(* \(#,##0\);_(* &quot;-&quot;??_);_(@_)"/>
    <numFmt numFmtId="169" formatCode="#,##0.0"/>
    <numFmt numFmtId="170" formatCode="#,##0_ ;\-#,##0\ "/>
    <numFmt numFmtId="171" formatCode="[$-10409]0.00"/>
  </numFmts>
  <fonts count="19">
    <font>
      <sz val="10"/>
      <name val="Baltic"/>
      <charset val="204"/>
    </font>
    <font>
      <sz val="10"/>
      <name val="Baltic"/>
      <charset val="204"/>
    </font>
    <font>
      <sz val="10"/>
      <name val="Timok"/>
      <charset val="204"/>
    </font>
    <font>
      <sz val="10"/>
      <name val="Arial"/>
      <family val="2"/>
      <charset val="204"/>
    </font>
    <font>
      <sz val="10"/>
      <name val="Baltic"/>
    </font>
    <font>
      <b/>
      <sz val="10"/>
      <name val="Arial"/>
      <family val="2"/>
      <charset val="204"/>
    </font>
    <font>
      <sz val="10"/>
      <name val="Heba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Baltic"/>
      <charset val="204"/>
    </font>
    <font>
      <i/>
      <u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Calibri"/>
      <family val="2"/>
      <charset val="204"/>
    </font>
    <font>
      <i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16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Baltic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0" fontId="4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238">
    <xf numFmtId="0" fontId="0" fillId="0" borderId="0" xfId="0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Border="1"/>
    <xf numFmtId="0" fontId="2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/>
    <xf numFmtId="0" fontId="8" fillId="0" borderId="0" xfId="7" applyFont="1" applyFill="1" applyBorder="1"/>
    <xf numFmtId="0" fontId="8" fillId="0" borderId="0" xfId="7" applyFont="1" applyFill="1" applyBorder="1" applyAlignment="1"/>
    <xf numFmtId="0" fontId="11" fillId="0" borderId="0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horizontal="right" vertical="top" wrapText="1" readingOrder="1"/>
    </xf>
    <xf numFmtId="0" fontId="11" fillId="0" borderId="0" xfId="0" applyNumberFormat="1" applyFont="1" applyFill="1" applyBorder="1" applyAlignment="1">
      <alignment horizontal="left" vertical="top" wrapText="1" readingOrder="1"/>
    </xf>
    <xf numFmtId="0" fontId="12" fillId="0" borderId="0" xfId="0" applyNumberFormat="1" applyFont="1" applyFill="1" applyBorder="1" applyAlignment="1">
      <alignment horizontal="center" vertical="top" wrapText="1" readingOrder="1"/>
    </xf>
    <xf numFmtId="171" fontId="12" fillId="0" borderId="0" xfId="0" applyNumberFormat="1" applyFont="1" applyFill="1" applyBorder="1" applyAlignment="1">
      <alignment horizontal="center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0" borderId="0" xfId="0" applyNumberFormat="1" applyFont="1" applyFill="1" applyBorder="1" applyAlignment="1">
      <alignment horizontal="right" vertical="top" wrapText="1" readingOrder="1"/>
    </xf>
    <xf numFmtId="0" fontId="8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3" fillId="0" borderId="5" xfId="0" applyFont="1" applyFill="1" applyBorder="1" applyAlignment="1">
      <alignment horizontal="center"/>
    </xf>
    <xf numFmtId="0" fontId="1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3" fillId="0" borderId="5" xfId="0" applyNumberFormat="1" applyFont="1" applyFill="1" applyBorder="1" applyAlignment="1">
      <alignment horizontal="right"/>
    </xf>
    <xf numFmtId="3" fontId="3" fillId="0" borderId="7" xfId="1" applyNumberFormat="1" applyFont="1" applyBorder="1"/>
    <xf numFmtId="0" fontId="3" fillId="0" borderId="0" xfId="0" applyFont="1" applyFill="1" applyBorder="1"/>
    <xf numFmtId="4" fontId="3" fillId="0" borderId="0" xfId="0" applyNumberFormat="1" applyFont="1" applyFill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0" fontId="3" fillId="0" borderId="7" xfId="0" applyFont="1" applyFill="1" applyBorder="1"/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vertical="center"/>
    </xf>
    <xf numFmtId="0" fontId="3" fillId="0" borderId="0" xfId="4" applyFont="1" applyBorder="1" applyAlignment="1">
      <alignment horizontal="justify" vertical="center"/>
    </xf>
    <xf numFmtId="0" fontId="3" fillId="0" borderId="0" xfId="0" applyFont="1" applyBorder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Continuous"/>
    </xf>
    <xf numFmtId="3" fontId="3" fillId="0" borderId="5" xfId="5" applyNumberFormat="1" applyFont="1" applyFill="1" applyBorder="1"/>
    <xf numFmtId="3" fontId="3" fillId="0" borderId="0" xfId="0" applyNumberFormat="1" applyFont="1" applyFill="1"/>
    <xf numFmtId="3" fontId="3" fillId="0" borderId="7" xfId="5" applyNumberFormat="1" applyFont="1" applyFill="1" applyBorder="1"/>
    <xf numFmtId="3" fontId="3" fillId="0" borderId="5" xfId="0" applyNumberFormat="1" applyFont="1" applyFill="1" applyBorder="1"/>
    <xf numFmtId="165" fontId="3" fillId="0" borderId="5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centerContinuous"/>
    </xf>
    <xf numFmtId="1" fontId="3" fillId="0" borderId="0" xfId="0" applyNumberFormat="1" applyFont="1" applyFill="1"/>
    <xf numFmtId="0" fontId="3" fillId="0" borderId="5" xfId="0" applyFont="1" applyFill="1" applyBorder="1" applyAlignment="1">
      <alignment horizontal="right"/>
    </xf>
    <xf numFmtId="4" fontId="3" fillId="0" borderId="5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right"/>
    </xf>
    <xf numFmtId="4" fontId="3" fillId="0" borderId="7" xfId="0" applyNumberFormat="1" applyFont="1" applyFill="1" applyBorder="1" applyAlignment="1">
      <alignment horizontal="center"/>
    </xf>
    <xf numFmtId="165" fontId="3" fillId="0" borderId="0" xfId="0" applyNumberFormat="1" applyFont="1" applyFill="1"/>
    <xf numFmtId="4" fontId="3" fillId="0" borderId="0" xfId="0" applyNumberFormat="1" applyFont="1" applyFill="1"/>
    <xf numFmtId="168" fontId="3" fillId="0" borderId="8" xfId="1" applyNumberFormat="1" applyFont="1" applyFill="1" applyBorder="1" applyAlignment="1">
      <alignment horizontal="right"/>
    </xf>
    <xf numFmtId="167" fontId="3" fillId="0" borderId="9" xfId="8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right"/>
    </xf>
    <xf numFmtId="1" fontId="3" fillId="0" borderId="10" xfId="0" applyNumberFormat="1" applyFont="1" applyBorder="1" applyAlignment="1">
      <alignment horizontal="right"/>
    </xf>
    <xf numFmtId="167" fontId="3" fillId="0" borderId="5" xfId="8" applyNumberFormat="1" applyFont="1" applyFill="1" applyBorder="1" applyAlignment="1">
      <alignment horizontal="center"/>
    </xf>
    <xf numFmtId="1" fontId="3" fillId="0" borderId="0" xfId="0" applyNumberFormat="1" applyFont="1" applyBorder="1" applyAlignment="1">
      <alignment horizontal="right"/>
    </xf>
    <xf numFmtId="10" fontId="3" fillId="0" borderId="5" xfId="8" applyNumberFormat="1" applyFont="1" applyFill="1" applyBorder="1" applyAlignment="1">
      <alignment horizontal="center"/>
    </xf>
    <xf numFmtId="1" fontId="3" fillId="0" borderId="11" xfId="0" applyNumberFormat="1" applyFont="1" applyBorder="1" applyAlignment="1">
      <alignment horizontal="right"/>
    </xf>
    <xf numFmtId="1" fontId="3" fillId="0" borderId="8" xfId="0" applyNumberFormat="1" applyFont="1" applyFill="1" applyBorder="1" applyAlignment="1">
      <alignment horizontal="right"/>
    </xf>
    <xf numFmtId="0" fontId="3" fillId="0" borderId="0" xfId="6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right"/>
    </xf>
    <xf numFmtId="167" fontId="3" fillId="0" borderId="0" xfId="8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right"/>
    </xf>
    <xf numFmtId="167" fontId="3" fillId="0" borderId="11" xfId="8" applyNumberFormat="1" applyFont="1" applyFill="1" applyBorder="1" applyAlignment="1">
      <alignment horizontal="center"/>
    </xf>
    <xf numFmtId="170" fontId="3" fillId="0" borderId="5" xfId="0" applyNumberFormat="1" applyFont="1" applyBorder="1" applyAlignment="1">
      <alignment horizontal="right"/>
    </xf>
    <xf numFmtId="10" fontId="3" fillId="0" borderId="10" xfId="8" applyNumberFormat="1" applyFont="1" applyFill="1" applyBorder="1" applyAlignment="1">
      <alignment horizontal="center"/>
    </xf>
    <xf numFmtId="167" fontId="3" fillId="0" borderId="10" xfId="8" applyNumberFormat="1" applyFont="1" applyFill="1" applyBorder="1" applyAlignment="1">
      <alignment horizontal="center"/>
    </xf>
    <xf numFmtId="0" fontId="3" fillId="0" borderId="10" xfId="0" applyFont="1" applyFill="1" applyBorder="1"/>
    <xf numFmtId="170" fontId="3" fillId="0" borderId="7" xfId="0" applyNumberFormat="1" applyFont="1" applyBorder="1" applyAlignment="1">
      <alignment horizontal="right"/>
    </xf>
    <xf numFmtId="0" fontId="3" fillId="0" borderId="11" xfId="0" applyFont="1" applyFill="1" applyBorder="1"/>
    <xf numFmtId="170" fontId="3" fillId="0" borderId="9" xfId="0" applyNumberFormat="1" applyFont="1" applyBorder="1" applyAlignment="1">
      <alignment horizontal="right"/>
    </xf>
    <xf numFmtId="167" fontId="3" fillId="0" borderId="8" xfId="8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166" fontId="3" fillId="0" borderId="5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/>
    </xf>
    <xf numFmtId="3" fontId="3" fillId="0" borderId="10" xfId="0" applyNumberFormat="1" applyFont="1" applyFill="1" applyBorder="1" applyAlignment="1">
      <alignment horizontal="center"/>
    </xf>
    <xf numFmtId="3" fontId="3" fillId="0" borderId="7" xfId="0" applyNumberFormat="1" applyFont="1" applyFill="1" applyBorder="1"/>
    <xf numFmtId="0" fontId="3" fillId="0" borderId="7" xfId="0" applyFont="1" applyFill="1" applyBorder="1" applyAlignment="1">
      <alignment horizontal="center"/>
    </xf>
    <xf numFmtId="0" fontId="13" fillId="0" borderId="0" xfId="0" applyFont="1" applyFill="1" applyBorder="1"/>
    <xf numFmtId="167" fontId="3" fillId="0" borderId="6" xfId="8" applyNumberFormat="1" applyFont="1" applyFill="1" applyBorder="1"/>
    <xf numFmtId="165" fontId="3" fillId="0" borderId="6" xfId="0" applyNumberFormat="1" applyFont="1" applyFill="1" applyBorder="1" applyAlignment="1">
      <alignment horizontal="center"/>
    </xf>
    <xf numFmtId="167" fontId="3" fillId="0" borderId="0" xfId="8" applyNumberFormat="1" applyFont="1" applyFill="1"/>
    <xf numFmtId="167" fontId="3" fillId="0" borderId="5" xfId="8" applyNumberFormat="1" applyFont="1" applyFill="1" applyBorder="1"/>
    <xf numFmtId="0" fontId="1" fillId="0" borderId="5" xfId="0" applyFont="1" applyFill="1" applyBorder="1"/>
    <xf numFmtId="167" fontId="3" fillId="0" borderId="7" xfId="8" applyNumberFormat="1" applyFont="1" applyFill="1" applyBorder="1"/>
    <xf numFmtId="4" fontId="3" fillId="0" borderId="5" xfId="0" applyNumberFormat="1" applyFont="1" applyFill="1" applyBorder="1"/>
    <xf numFmtId="1" fontId="3" fillId="0" borderId="5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right"/>
    </xf>
    <xf numFmtId="2" fontId="3" fillId="0" borderId="11" xfId="0" applyNumberFormat="1" applyFont="1" applyFill="1" applyBorder="1" applyAlignment="1">
      <alignment horizontal="center"/>
    </xf>
    <xf numFmtId="0" fontId="1" fillId="0" borderId="0" xfId="0" applyFont="1" applyFill="1"/>
    <xf numFmtId="2" fontId="3" fillId="0" borderId="6" xfId="0" applyNumberFormat="1" applyFont="1" applyFill="1" applyBorder="1"/>
    <xf numFmtId="169" fontId="3" fillId="0" borderId="6" xfId="0" applyNumberFormat="1" applyFont="1" applyFill="1" applyBorder="1"/>
    <xf numFmtId="165" fontId="3" fillId="0" borderId="5" xfId="0" applyNumberFormat="1" applyFont="1" applyFill="1" applyBorder="1"/>
    <xf numFmtId="165" fontId="3" fillId="0" borderId="7" xfId="0" applyNumberFormat="1" applyFont="1" applyFill="1" applyBorder="1"/>
    <xf numFmtId="4" fontId="3" fillId="0" borderId="7" xfId="0" applyNumberFormat="1" applyFont="1" applyFill="1" applyBorder="1"/>
    <xf numFmtId="2" fontId="3" fillId="0" borderId="5" xfId="0" applyNumberFormat="1" applyFont="1" applyFill="1" applyBorder="1"/>
    <xf numFmtId="3" fontId="1" fillId="0" borderId="0" xfId="0" applyNumberFormat="1" applyFont="1" applyFill="1"/>
    <xf numFmtId="1" fontId="1" fillId="0" borderId="0" xfId="0" applyNumberFormat="1" applyFont="1" applyFill="1"/>
    <xf numFmtId="3" fontId="3" fillId="0" borderId="8" xfId="0" applyNumberFormat="1" applyFont="1" applyFill="1" applyBorder="1"/>
    <xf numFmtId="0" fontId="3" fillId="0" borderId="1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3" fontId="3" fillId="0" borderId="9" xfId="0" applyNumberFormat="1" applyFont="1" applyFill="1" applyBorder="1"/>
    <xf numFmtId="3" fontId="3" fillId="0" borderId="4" xfId="0" applyNumberFormat="1" applyFont="1" applyFill="1" applyBorder="1"/>
    <xf numFmtId="3" fontId="3" fillId="0" borderId="9" xfId="0" applyNumberFormat="1" applyFont="1" applyFill="1" applyBorder="1" applyAlignment="1"/>
    <xf numFmtId="1" fontId="3" fillId="0" borderId="7" xfId="0" applyNumberFormat="1" applyFont="1" applyFill="1" applyBorder="1" applyAlignment="1">
      <alignment horizontal="right"/>
    </xf>
    <xf numFmtId="1" fontId="3" fillId="0" borderId="11" xfId="0" applyNumberFormat="1" applyFont="1" applyFill="1" applyBorder="1" applyAlignment="1">
      <alignment horizontal="right"/>
    </xf>
    <xf numFmtId="0" fontId="3" fillId="0" borderId="12" xfId="0" applyFont="1" applyFill="1" applyBorder="1"/>
    <xf numFmtId="0" fontId="3" fillId="0" borderId="13" xfId="0" applyFont="1" applyFill="1" applyBorder="1"/>
    <xf numFmtId="3" fontId="3" fillId="0" borderId="13" xfId="0" applyNumberFormat="1" applyFont="1" applyFill="1" applyBorder="1"/>
    <xf numFmtId="0" fontId="3" fillId="0" borderId="14" xfId="0" applyFont="1" applyFill="1" applyBorder="1"/>
    <xf numFmtId="1" fontId="3" fillId="0" borderId="15" xfId="0" applyNumberFormat="1" applyFont="1" applyFill="1" applyBorder="1"/>
    <xf numFmtId="0" fontId="3" fillId="0" borderId="0" xfId="0" applyFont="1"/>
    <xf numFmtId="0" fontId="3" fillId="0" borderId="0" xfId="0" applyFont="1" applyFill="1" applyAlignment="1"/>
    <xf numFmtId="0" fontId="3" fillId="0" borderId="0" xfId="0" applyFont="1" applyAlignment="1"/>
    <xf numFmtId="3" fontId="3" fillId="0" borderId="0" xfId="0" applyNumberFormat="1" applyFont="1" applyAlignment="1"/>
    <xf numFmtId="165" fontId="3" fillId="0" borderId="10" xfId="0" applyNumberFormat="1" applyFont="1" applyFill="1" applyBorder="1"/>
    <xf numFmtId="2" fontId="3" fillId="0" borderId="10" xfId="0" applyNumberFormat="1" applyFont="1" applyFill="1" applyBorder="1"/>
    <xf numFmtId="0" fontId="3" fillId="2" borderId="9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7" xfId="0" applyFont="1" applyFill="1" applyBorder="1"/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3" fillId="2" borderId="8" xfId="0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top" wrapText="1"/>
    </xf>
    <xf numFmtId="1" fontId="3" fillId="2" borderId="9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Continuous"/>
    </xf>
    <xf numFmtId="0" fontId="3" fillId="2" borderId="4" xfId="0" applyFont="1" applyFill="1" applyBorder="1"/>
    <xf numFmtId="0" fontId="5" fillId="2" borderId="7" xfId="0" applyFont="1" applyFill="1" applyBorder="1" applyAlignment="1">
      <alignment horizontal="centerContinuous"/>
    </xf>
    <xf numFmtId="0" fontId="3" fillId="2" borderId="9" xfId="0" applyFont="1" applyFill="1" applyBorder="1" applyAlignment="1">
      <alignment horizontal="center" wrapText="1"/>
    </xf>
    <xf numFmtId="0" fontId="3" fillId="2" borderId="6" xfId="6" applyFont="1" applyFill="1" applyBorder="1" applyAlignment="1">
      <alignment horizontal="center"/>
    </xf>
    <xf numFmtId="0" fontId="3" fillId="2" borderId="10" xfId="0" applyFont="1" applyFill="1" applyBorder="1" applyAlignment="1">
      <alignment horizontal="right"/>
    </xf>
    <xf numFmtId="0" fontId="3" fillId="2" borderId="5" xfId="6" applyFont="1" applyFill="1" applyBorder="1" applyAlignment="1">
      <alignment horizontal="center"/>
    </xf>
    <xf numFmtId="0" fontId="3" fillId="2" borderId="11" xfId="0" applyFont="1" applyFill="1" applyBorder="1" applyAlignment="1">
      <alignment horizontal="right"/>
    </xf>
    <xf numFmtId="0" fontId="3" fillId="2" borderId="9" xfId="0" applyFont="1" applyFill="1" applyBorder="1"/>
    <xf numFmtId="0" fontId="3" fillId="2" borderId="16" xfId="0" applyFont="1" applyFill="1" applyBorder="1" applyAlignment="1">
      <alignment horizontal="right"/>
    </xf>
    <xf numFmtId="0" fontId="3" fillId="2" borderId="7" xfId="6" applyFont="1" applyFill="1" applyBorder="1" applyAlignment="1">
      <alignment horizontal="center"/>
    </xf>
    <xf numFmtId="0" fontId="3" fillId="2" borderId="17" xfId="0" applyFont="1" applyFill="1" applyBorder="1" applyAlignment="1">
      <alignment horizontal="right"/>
    </xf>
    <xf numFmtId="0" fontId="3" fillId="2" borderId="9" xfId="6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/>
    <xf numFmtId="0" fontId="3" fillId="2" borderId="7" xfId="0" applyFont="1" applyFill="1" applyBorder="1" applyAlignment="1">
      <alignment horizontal="centerContinuous"/>
    </xf>
    <xf numFmtId="0" fontId="1" fillId="0" borderId="7" xfId="0" applyFont="1" applyFill="1" applyBorder="1"/>
    <xf numFmtId="0" fontId="3" fillId="2" borderId="5" xfId="0" applyFont="1" applyFill="1" applyBorder="1" applyAlignment="1">
      <alignment horizontal="left" indent="2"/>
    </xf>
    <xf numFmtId="0" fontId="3" fillId="2" borderId="7" xfId="0" applyFont="1" applyFill="1" applyBorder="1" applyAlignment="1">
      <alignment horizontal="left" indent="2"/>
    </xf>
    <xf numFmtId="167" fontId="3" fillId="2" borderId="6" xfId="8" applyNumberFormat="1" applyFont="1" applyFill="1" applyBorder="1" applyAlignment="1">
      <alignment horizontal="center" vertical="center"/>
    </xf>
    <xf numFmtId="167" fontId="3" fillId="2" borderId="6" xfId="8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2" borderId="5" xfId="0" applyFont="1" applyFill="1" applyBorder="1" applyAlignment="1">
      <alignment horizontal="left" wrapText="1" indent="2"/>
    </xf>
    <xf numFmtId="0" fontId="3" fillId="2" borderId="20" xfId="0" applyFont="1" applyFill="1" applyBorder="1" applyAlignment="1">
      <alignment horizontal="left" wrapText="1" indent="2"/>
    </xf>
    <xf numFmtId="2" fontId="3" fillId="0" borderId="20" xfId="0" applyNumberFormat="1" applyFont="1" applyFill="1" applyBorder="1"/>
    <xf numFmtId="0" fontId="3" fillId="2" borderId="21" xfId="0" applyFont="1" applyFill="1" applyBorder="1" applyAlignment="1">
      <alignment wrapText="1"/>
    </xf>
    <xf numFmtId="3" fontId="3" fillId="0" borderId="21" xfId="0" applyNumberFormat="1" applyFont="1" applyFill="1" applyBorder="1" applyAlignment="1">
      <alignment vertical="center"/>
    </xf>
    <xf numFmtId="1" fontId="3" fillId="0" borderId="21" xfId="0" applyNumberFormat="1" applyFont="1" applyFill="1" applyBorder="1" applyAlignment="1">
      <alignment vertical="center"/>
    </xf>
    <xf numFmtId="0" fontId="3" fillId="0" borderId="21" xfId="0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3" fillId="2" borderId="22" xfId="0" applyFont="1" applyFill="1" applyBorder="1" applyAlignment="1">
      <alignment horizontal="center" vertical="center"/>
    </xf>
    <xf numFmtId="3" fontId="3" fillId="0" borderId="22" xfId="0" applyNumberFormat="1" applyFont="1" applyBorder="1" applyAlignment="1">
      <alignment horizontal="right" vertical="center"/>
    </xf>
    <xf numFmtId="4" fontId="3" fillId="0" borderId="22" xfId="0" applyNumberFormat="1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3" fontId="3" fillId="0" borderId="23" xfId="0" applyNumberFormat="1" applyFont="1" applyFill="1" applyBorder="1"/>
    <xf numFmtId="166" fontId="3" fillId="0" borderId="23" xfId="0" applyNumberFormat="1" applyFont="1" applyFill="1" applyBorder="1" applyAlignment="1">
      <alignment horizontal="center"/>
    </xf>
    <xf numFmtId="4" fontId="3" fillId="0" borderId="23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2" borderId="24" xfId="0" applyFont="1" applyFill="1" applyBorder="1" applyAlignment="1">
      <alignment horizontal="center"/>
    </xf>
    <xf numFmtId="3" fontId="3" fillId="0" borderId="22" xfId="0" applyNumberFormat="1" applyFont="1" applyFill="1" applyBorder="1" applyAlignment="1">
      <alignment horizontal="right"/>
    </xf>
    <xf numFmtId="2" fontId="3" fillId="0" borderId="22" xfId="0" applyNumberFormat="1" applyFont="1" applyFill="1" applyBorder="1" applyAlignment="1">
      <alignment horizontal="center"/>
    </xf>
    <xf numFmtId="165" fontId="3" fillId="0" borderId="22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165" fontId="3" fillId="0" borderId="21" xfId="0" applyNumberFormat="1" applyFont="1" applyFill="1" applyBorder="1" applyAlignment="1">
      <alignment horizontal="center"/>
    </xf>
    <xf numFmtId="0" fontId="3" fillId="2" borderId="21" xfId="0" applyFont="1" applyFill="1" applyBorder="1"/>
    <xf numFmtId="0" fontId="3" fillId="0" borderId="21" xfId="0" applyFont="1" applyFill="1" applyBorder="1"/>
    <xf numFmtId="2" fontId="3" fillId="0" borderId="21" xfId="0" applyNumberFormat="1" applyFont="1" applyFill="1" applyBorder="1"/>
    <xf numFmtId="4" fontId="3" fillId="0" borderId="21" xfId="0" applyNumberFormat="1" applyFont="1" applyFill="1" applyBorder="1"/>
    <xf numFmtId="0" fontId="3" fillId="2" borderId="20" xfId="0" applyFont="1" applyFill="1" applyBorder="1" applyAlignment="1">
      <alignment horizontal="center"/>
    </xf>
    <xf numFmtId="3" fontId="3" fillId="0" borderId="20" xfId="0" applyNumberFormat="1" applyFont="1" applyFill="1" applyBorder="1"/>
    <xf numFmtId="165" fontId="3" fillId="0" borderId="20" xfId="0" applyNumberFormat="1" applyFont="1" applyFill="1" applyBorder="1"/>
    <xf numFmtId="4" fontId="3" fillId="0" borderId="20" xfId="0" applyNumberFormat="1" applyFont="1" applyFill="1" applyBorder="1"/>
    <xf numFmtId="169" fontId="3" fillId="0" borderId="5" xfId="0" applyNumberFormat="1" applyFont="1" applyFill="1" applyBorder="1"/>
    <xf numFmtId="0" fontId="3" fillId="2" borderId="21" xfId="0" applyFont="1" applyFill="1" applyBorder="1" applyAlignment="1">
      <alignment horizontal="left"/>
    </xf>
    <xf numFmtId="3" fontId="3" fillId="0" borderId="21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center"/>
    </xf>
    <xf numFmtId="3" fontId="3" fillId="0" borderId="20" xfId="0" applyNumberFormat="1" applyFont="1" applyFill="1" applyBorder="1" applyAlignment="1">
      <alignment horizontal="right"/>
    </xf>
    <xf numFmtId="2" fontId="3" fillId="0" borderId="20" xfId="0" applyNumberFormat="1" applyFont="1" applyFill="1" applyBorder="1" applyAlignment="1">
      <alignment horizontal="center"/>
    </xf>
    <xf numFmtId="2" fontId="3" fillId="0" borderId="26" xfId="0" applyNumberFormat="1" applyFont="1" applyFill="1" applyBorder="1" applyAlignment="1">
      <alignment horizontal="center"/>
    </xf>
    <xf numFmtId="0" fontId="5" fillId="0" borderId="17" xfId="0" applyFont="1" applyFill="1" applyBorder="1" applyAlignment="1">
      <alignment horizontal="right" vertical="center"/>
    </xf>
    <xf numFmtId="0" fontId="5" fillId="0" borderId="17" xfId="0" applyFont="1" applyFill="1" applyBorder="1" applyAlignment="1">
      <alignment vertical="center"/>
    </xf>
    <xf numFmtId="0" fontId="16" fillId="0" borderId="0" xfId="3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18" fillId="0" borderId="0" xfId="9" applyAlignment="1">
      <alignment horizontal="right" vertical="center" wrapText="1"/>
    </xf>
    <xf numFmtId="0" fontId="16" fillId="2" borderId="0" xfId="3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3" fillId="2" borderId="6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2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7" xfId="0" applyFont="1" applyFill="1" applyBorder="1" applyAlignment="1">
      <alignment horizontal="left" wrapText="1"/>
    </xf>
    <xf numFmtId="0" fontId="3" fillId="0" borderId="0" xfId="4" applyFont="1" applyBorder="1" applyAlignment="1">
      <alignment vertical="center"/>
    </xf>
    <xf numFmtId="0" fontId="12" fillId="0" borderId="0" xfId="0" applyFont="1" applyAlignment="1">
      <alignment horizontal="justify" vertical="center"/>
    </xf>
    <xf numFmtId="0" fontId="3" fillId="0" borderId="0" xfId="2" applyFont="1" applyFill="1" applyAlignment="1">
      <alignment horizontal="justify" vertical="center"/>
    </xf>
    <xf numFmtId="0" fontId="3" fillId="0" borderId="0" xfId="4" applyFont="1" applyBorder="1" applyAlignment="1">
      <alignment horizontal="justify" vertical="center"/>
    </xf>
    <xf numFmtId="0" fontId="17" fillId="0" borderId="0" xfId="0" applyFont="1" applyAlignment="1">
      <alignment horizontal="justify" vertical="justify" wrapText="1"/>
    </xf>
    <xf numFmtId="0" fontId="11" fillId="0" borderId="0" xfId="0" applyFont="1" applyAlignment="1">
      <alignment horizontal="justify" vertical="justify" wrapText="1"/>
    </xf>
  </cellXfs>
  <cellStyles count="10">
    <cellStyle name="Comma" xfId="1" builtinId="3"/>
    <cellStyle name="Hyperlink" xfId="9" builtinId="8"/>
    <cellStyle name="Normal" xfId="0" builtinId="0"/>
    <cellStyle name="Normal_BPO1296" xfId="2" xr:uid="{00000000-0005-0000-0000-000003000000}"/>
    <cellStyle name="Normal_foreign98" xfId="3" xr:uid="{00000000-0005-0000-0000-000004000000}"/>
    <cellStyle name="Normal_RPO1296" xfId="4" xr:uid="{00000000-0005-0000-0000-000005000000}"/>
    <cellStyle name="Normal_RUSO" xfId="5" xr:uid="{00000000-0005-0000-0000-000006000000}"/>
    <cellStyle name="Normal_STATB42007_2" xfId="6" xr:uid="{00000000-0005-0000-0000-000007000000}"/>
    <cellStyle name="Normal_ТАБ2000" xfId="7" xr:uid="{00000000-0005-0000-0000-000008000000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'10.2-2015-bul.po trim.'!#REF!</c:v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'10.2-2024'!#REF!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'10.2-2024'!#REF!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CF21-4290-9F6B-F1FB5401C972}"/>
            </c:ext>
          </c:extLst>
        </c:ser>
        <c:ser>
          <c:idx val="1"/>
          <c:order val="1"/>
          <c:tx>
            <c:v>'10.2-2015-bul.po trim.'!#REF!</c:v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'10.2-2024'!#REF!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'10.2-2024'!#REF!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CF21-4290-9F6B-F1FB5401C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48416472"/>
        <c:axId val="1"/>
        <c:axId val="0"/>
      </c:bar3DChart>
      <c:catAx>
        <c:axId val="348416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84164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 horizont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Новоотпуснати пенсии от УПФ за 2024 г.</a:t>
            </a:r>
          </a:p>
        </c:rich>
      </c:tx>
      <c:layout>
        <c:manualLayout>
          <c:xMode val="edge"/>
          <c:yMode val="edge"/>
          <c:x val="0.25513062522813784"/>
          <c:y val="5.10949723517570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16979689595863E-2"/>
          <c:y val="0.15085193994245158"/>
          <c:w val="0.87853648747569768"/>
          <c:h val="0.620439430408470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'10.2-2024'!$C$15</c:f>
              <c:strCache>
                <c:ptCount val="1"/>
                <c:pt idx="0">
                  <c:v>Новоотпуснати пенсии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2"/>
              <c:layout>
                <c:manualLayout>
                  <c:x val="4.7255286152763087E-3"/>
                  <c:y val="-3.6048501380618547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7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9A-467F-9E82-7EA3FE096653}"/>
                </c:ext>
              </c:extLst>
            </c:dLbl>
            <c:dLbl>
              <c:idx val="4"/>
              <c:layout>
                <c:manualLayout>
                  <c:x val="-2.2627189887225452E-3"/>
                  <c:y val="-2.765411452763022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7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9A-467F-9E82-7EA3FE09665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'10.2-2024'!$B$16:$B$20</c:f>
              <c:strCache>
                <c:ptCount val="5"/>
                <c:pt idx="0">
                  <c:v>О Б Щ О</c:v>
                </c:pt>
                <c:pt idx="1">
                  <c:v>Първо тримесечие</c:v>
                </c:pt>
                <c:pt idx="2">
                  <c:v>Второ тримесечие</c:v>
                </c:pt>
                <c:pt idx="3">
                  <c:v>Трето тримесечие</c:v>
                </c:pt>
                <c:pt idx="4">
                  <c:v>Четвърто тримесечие</c:v>
                </c:pt>
              </c:strCache>
            </c:strRef>
          </c:cat>
          <c:val>
            <c:numRef>
              <c:f>'10.2-2024'!$C$16:$C$20</c:f>
              <c:numCache>
                <c:formatCode>General</c:formatCode>
                <c:ptCount val="5"/>
                <c:pt idx="0" formatCode="#,##0">
                  <c:v>547</c:v>
                </c:pt>
                <c:pt idx="1">
                  <c:v>137</c:v>
                </c:pt>
                <c:pt idx="2" formatCode="#,##0">
                  <c:v>97</c:v>
                </c:pt>
                <c:pt idx="3" formatCode="#,##0">
                  <c:v>142</c:v>
                </c:pt>
                <c:pt idx="4" formatCode="0">
                  <c:v>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9A-467F-9E82-7EA3FE096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8412208"/>
        <c:axId val="1"/>
      </c:barChart>
      <c:catAx>
        <c:axId val="348412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8412208"/>
        <c:crosses val="autoZero"/>
        <c:crossBetween val="between"/>
      </c:valAx>
      <c:spPr>
        <a:noFill/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437648108555971"/>
          <c:y val="0.92718548530948186"/>
          <c:w val="0.33777082500449035"/>
          <c:h val="5.825242718446599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'10.9-2015-Trim.st.N74'!#REF!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'10.9-2024'!$L$6:$L$13</c:f>
              <c:numCache>
                <c:formatCode>0.0%</c:formatCode>
                <c:ptCount val="8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'10.9-2024_trim_stat_74'!#REF!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5E48-44EA-A97F-4E209D10910A}"/>
            </c:ext>
          </c:extLst>
        </c:ser>
        <c:ser>
          <c:idx val="1"/>
          <c:order val="1"/>
          <c:tx>
            <c:v>'10.9-2015-Trim.st.N74'!#REF!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'10.9-2024'!$M$6:$M$13</c:f>
              <c:numCache>
                <c:formatCode>0.0%</c:formatCode>
                <c:ptCount val="8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'10.9-2024_trim_stat_74'!#REF!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5E48-44EA-A97F-4E209D10910A}"/>
            </c:ext>
          </c:extLst>
        </c:ser>
        <c:ser>
          <c:idx val="2"/>
          <c:order val="2"/>
          <c:tx>
            <c:v>'10.9-2015-Trim.st.N74'!#REF!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'10.9-2024'!$N$6:$N$13</c:f>
              <c:numCache>
                <c:formatCode>General</c:formatCode>
                <c:ptCount val="8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'10.9-2024_trim_stat_74'!#REF!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5E48-44EA-A97F-4E209D109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48849624"/>
        <c:axId val="1"/>
        <c:axId val="0"/>
      </c:bar3DChart>
      <c:catAx>
        <c:axId val="348849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48849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от УПФ,  разпределени по групи индивидуални коефициенти</a:t>
            </a:r>
          </a:p>
        </c:rich>
      </c:tx>
      <c:layout>
        <c:manualLayout>
          <c:xMode val="edge"/>
          <c:yMode val="edge"/>
          <c:x val="0.167749188831711"/>
          <c:y val="2.097916727198767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7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1027755388844111E-2"/>
          <c:y val="0.16575955680816651"/>
          <c:w val="0.86805712278091218"/>
          <c:h val="0.57837347822297114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'10.9-2024'!$C$4:$E$4</c:f>
              <c:strCache>
                <c:ptCount val="1"/>
                <c:pt idx="0">
                  <c:v>Общо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</c:spPr>
          <c:invertIfNegative val="0"/>
          <c:cat>
            <c:numRef>
              <c:f>'10.9-2024'!$A$6:$A$14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'10.9-2024'!$D$6:$D$14</c:f>
              <c:numCache>
                <c:formatCode>0.0%</c:formatCode>
                <c:ptCount val="9"/>
                <c:pt idx="0">
                  <c:v>0.43720930232558142</c:v>
                </c:pt>
                <c:pt idx="1">
                  <c:v>8.1395348837209301E-3</c:v>
                </c:pt>
                <c:pt idx="2">
                  <c:v>4.9418604651162788E-2</c:v>
                </c:pt>
                <c:pt idx="3">
                  <c:v>0.20988372093023255</c:v>
                </c:pt>
                <c:pt idx="4">
                  <c:v>0.20174418604651162</c:v>
                </c:pt>
                <c:pt idx="5">
                  <c:v>6.2209302325581396E-2</c:v>
                </c:pt>
                <c:pt idx="6">
                  <c:v>2.6744186046511628E-2</c:v>
                </c:pt>
                <c:pt idx="7">
                  <c:v>4.0697674418604651E-3</c:v>
                </c:pt>
                <c:pt idx="8">
                  <c:v>5.8139534883720929E-4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91-43C0-8AF8-3196D063357E}"/>
            </c:ext>
          </c:extLst>
        </c:ser>
        <c:ser>
          <c:idx val="2"/>
          <c:order val="1"/>
          <c:tx>
            <c:strRef>
              <c:f>'10.9-2024'!$F$4:$H$4</c:f>
              <c:strCache>
                <c:ptCount val="1"/>
                <c:pt idx="0">
                  <c:v>Мъже</c:v>
                </c:pt>
              </c:strCache>
            </c:strRef>
          </c:tx>
          <c:spPr>
            <a:pattFill prst="pct80">
              <a:fgClr>
                <a:schemeClr val="accent1"/>
              </a:fgClr>
              <a:bgClr>
                <a:schemeClr val="bg1"/>
              </a:bgClr>
            </a:pattFill>
          </c:spPr>
          <c:invertIfNegative val="0"/>
          <c:cat>
            <c:numRef>
              <c:f>'10.9-2024'!$A$6:$A$14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'10.9-2024'!$G$6:$G$14</c:f>
              <c:numCache>
                <c:formatCode>0.0%</c:formatCode>
                <c:ptCount val="9"/>
                <c:pt idx="0">
                  <c:v>0.49586776859504134</c:v>
                </c:pt>
                <c:pt idx="2">
                  <c:v>8.2644628099173556E-3</c:v>
                </c:pt>
                <c:pt idx="3">
                  <c:v>0.16115702479338842</c:v>
                </c:pt>
                <c:pt idx="4">
                  <c:v>0.23140495867768596</c:v>
                </c:pt>
                <c:pt idx="5">
                  <c:v>7.8512396694214878E-2</c:v>
                </c:pt>
                <c:pt idx="6">
                  <c:v>2.0661157024793389E-2</c:v>
                </c:pt>
                <c:pt idx="7">
                  <c:v>4.1322314049586778E-3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91-43C0-8AF8-3196D063357E}"/>
            </c:ext>
          </c:extLst>
        </c:ser>
        <c:ser>
          <c:idx val="3"/>
          <c:order val="2"/>
          <c:tx>
            <c:strRef>
              <c:f>'10.9-2024'!$I$4:$K$4</c:f>
              <c:strCache>
                <c:ptCount val="1"/>
                <c:pt idx="0">
                  <c:v>Жени</c:v>
                </c:pt>
              </c:strCache>
            </c:strRef>
          </c:tx>
          <c:spPr>
            <a:pattFill prst="pct30">
              <a:fgClr>
                <a:schemeClr val="accent2"/>
              </a:fgClr>
              <a:bgClr>
                <a:schemeClr val="bg1"/>
              </a:bgClr>
            </a:pattFill>
          </c:spPr>
          <c:invertIfNegative val="0"/>
          <c:cat>
            <c:numRef>
              <c:f>'10.9-2024'!$A$6:$A$14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'10.9-2024'!$J$6:$J$14</c:f>
              <c:numCache>
                <c:formatCode>0.0%</c:formatCode>
                <c:ptCount val="9"/>
                <c:pt idx="0">
                  <c:v>0.42760487144790255</c:v>
                </c:pt>
                <c:pt idx="1">
                  <c:v>9.4722598105548041E-3</c:v>
                </c:pt>
                <c:pt idx="2">
                  <c:v>5.615696887686062E-2</c:v>
                </c:pt>
                <c:pt idx="3">
                  <c:v>0.2178619756427605</c:v>
                </c:pt>
                <c:pt idx="4">
                  <c:v>0.19688768606224627</c:v>
                </c:pt>
                <c:pt idx="5">
                  <c:v>5.9539918809201627E-2</c:v>
                </c:pt>
                <c:pt idx="6">
                  <c:v>2.7740189445196212E-2</c:v>
                </c:pt>
                <c:pt idx="7">
                  <c:v>4.0595399188092015E-3</c:v>
                </c:pt>
                <c:pt idx="8">
                  <c:v>6.7658998646820032E-4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91-43C0-8AF8-3196D0633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48848968"/>
        <c:axId val="1"/>
        <c:axId val="0"/>
      </c:bar3DChart>
      <c:catAx>
        <c:axId val="348848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488489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4</xdr:col>
      <xdr:colOff>0</xdr:colOff>
      <xdr:row>10</xdr:row>
      <xdr:rowOff>0</xdr:rowOff>
    </xdr:to>
    <xdr:graphicFrame macro="">
      <xdr:nvGraphicFramePr>
        <xdr:cNvPr id="4799" name="Chart 1">
          <a:extLst>
            <a:ext uri="{FF2B5EF4-FFF2-40B4-BE49-F238E27FC236}">
              <a16:creationId xmlns:a16="http://schemas.microsoft.com/office/drawing/2014/main" id="{123E9861-CFD7-4685-999B-7D91674D6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10</xdr:row>
      <xdr:rowOff>0</xdr:rowOff>
    </xdr:from>
    <xdr:to>
      <xdr:col>3</xdr:col>
      <xdr:colOff>666750</xdr:colOff>
      <xdr:row>32</xdr:row>
      <xdr:rowOff>152400</xdr:rowOff>
    </xdr:to>
    <xdr:graphicFrame macro="">
      <xdr:nvGraphicFramePr>
        <xdr:cNvPr id="4800" name="Chart 3">
          <a:extLst>
            <a:ext uri="{FF2B5EF4-FFF2-40B4-BE49-F238E27FC236}">
              <a16:creationId xmlns:a16="http://schemas.microsoft.com/office/drawing/2014/main" id="{4EDE2194-5DE5-4205-BB07-A6962EF0D7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15</xdr:row>
      <xdr:rowOff>0</xdr:rowOff>
    </xdr:from>
    <xdr:to>
      <xdr:col>11</xdr:col>
      <xdr:colOff>0</xdr:colOff>
      <xdr:row>15</xdr:row>
      <xdr:rowOff>0</xdr:rowOff>
    </xdr:to>
    <xdr:graphicFrame macro="">
      <xdr:nvGraphicFramePr>
        <xdr:cNvPr id="6844" name="Chart 1">
          <a:extLst>
            <a:ext uri="{FF2B5EF4-FFF2-40B4-BE49-F238E27FC236}">
              <a16:creationId xmlns:a16="http://schemas.microsoft.com/office/drawing/2014/main" id="{FE4FA336-7F96-4A64-BD1B-B335721C2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17</xdr:row>
      <xdr:rowOff>104775</xdr:rowOff>
    </xdr:from>
    <xdr:to>
      <xdr:col>11</xdr:col>
      <xdr:colOff>0</xdr:colOff>
      <xdr:row>33</xdr:row>
      <xdr:rowOff>95250</xdr:rowOff>
    </xdr:to>
    <xdr:graphicFrame macro="">
      <xdr:nvGraphicFramePr>
        <xdr:cNvPr id="6845" name="Chart 2">
          <a:extLst>
            <a:ext uri="{FF2B5EF4-FFF2-40B4-BE49-F238E27FC236}">
              <a16:creationId xmlns:a16="http://schemas.microsoft.com/office/drawing/2014/main" id="{7D906345-1031-4DDE-A3B5-105D651BFA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AcReprab2001\sspp99\Bssm%23noi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AcReprab2001\sspp99\SSPP99\BSSM99V1_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AcReprab2001\sspp99\SSPP99\MDIA4-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"/>
      <sheetName val="Variables"/>
      <sheetName val="Main"/>
      <sheetName val="FundIncomeModule"/>
      <sheetName val="FundOutgo"/>
      <sheetName val="Program2ndPillar"/>
      <sheetName val="Functions"/>
      <sheetName val="InPutSubs"/>
      <sheetName val="OutPutSubs"/>
      <sheetName val="ControlPanel"/>
      <sheetName val="IN_Assumptions"/>
      <sheetName val="IN_Index"/>
      <sheetName val="IN_2ndPillar"/>
      <sheetName val="IN_Benefits"/>
      <sheetName val="IN_Budget"/>
      <sheetName val="IN_Wage"/>
      <sheetName val="IN_Labor"/>
      <sheetName val="IN_Contributors"/>
      <sheetName val="IN_PensionLaw"/>
      <sheetName val="IN_IncomeDistribution"/>
      <sheetName val="IN_NewPenLosCat"/>
      <sheetName val="IN_OldPenAgeCat"/>
      <sheetName val="IN_Population"/>
      <sheetName val="IN_Fertility"/>
      <sheetName val="IN_Mortality"/>
      <sheetName val="IN_Migration"/>
      <sheetName val="IN_DemographicAssumptions"/>
      <sheetName val="RunTime"/>
      <sheetName val="OUT_Fund"/>
      <sheetName val="OUT_Budget"/>
      <sheetName val="OUT_CostRates"/>
      <sheetName val="OUT_CostRatios"/>
      <sheetName val="OUT_Benefits"/>
      <sheetName val="OUT_NewPensionNumber"/>
      <sheetName val="OUT_NewPensionAverage"/>
      <sheetName val="OUT_OldAgePensions"/>
      <sheetName val="OUT_ExampleWorkers"/>
      <sheetName val="OUT_2ndPillarFund"/>
      <sheetName val="OUT_Workers"/>
      <sheetName val="OUT_Population"/>
      <sheetName val="OUT_LifeTables"/>
      <sheetName val="IN_Assum_Pess"/>
      <sheetName val="Chart1"/>
      <sheetName val="Chart2"/>
      <sheetName val="Chart3"/>
      <sheetName val="Chart4"/>
      <sheetName val="Chart5"/>
      <sheetName val="Chart6"/>
      <sheetName val="Sheet1"/>
      <sheetName val="Chart7"/>
      <sheetName val="Chart8"/>
      <sheetName val="Chart9"/>
      <sheetName val="Sheet2"/>
      <sheetName val="In_Assum_HighCost"/>
      <sheetName val="In_Assum_LowCost"/>
      <sheetName val="In-ass-New"/>
      <sheetName val="IN_Assum_Interm"/>
      <sheetName val="IN_Ass_Parliament"/>
      <sheetName val="IN_Assumptions NOI V+T"/>
      <sheetName val="IN_2ndPillarNOI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3">
          <cell r="C13">
            <v>2019</v>
          </cell>
        </row>
        <row r="16">
          <cell r="C16">
            <v>1998</v>
          </cell>
        </row>
        <row r="19">
          <cell r="C19">
            <v>1999</v>
          </cell>
        </row>
        <row r="22">
          <cell r="C22">
            <v>2075</v>
          </cell>
        </row>
        <row r="25">
          <cell r="C25">
            <v>1999</v>
          </cell>
        </row>
        <row r="30">
          <cell r="A30">
            <v>1</v>
          </cell>
        </row>
        <row r="51">
          <cell r="B51">
            <v>2</v>
          </cell>
        </row>
      </sheetData>
      <sheetData sheetId="10"/>
      <sheetData sheetId="11"/>
      <sheetData sheetId="12"/>
      <sheetData sheetId="13"/>
      <sheetData sheetId="14">
        <row r="1">
          <cell r="A1" t="str">
            <v>Actual Fund Operations</v>
          </cell>
          <cell r="C1" t="str">
            <v>BudgetDataYear =</v>
          </cell>
          <cell r="D1">
            <v>1998</v>
          </cell>
        </row>
        <row r="2">
          <cell r="A2" t="str">
            <v>Method of increase:1=avg wage;2=inflation;3=min wage; 4=relative weight.</v>
          </cell>
          <cell r="C2" t="str">
            <v>BudgetDataColumn =</v>
          </cell>
          <cell r="D2">
            <v>22</v>
          </cell>
          <cell r="E2" t="str">
            <v>1997 (in thousands)</v>
          </cell>
        </row>
        <row r="3">
          <cell r="A3" t="str">
            <v>minimum wage index</v>
          </cell>
          <cell r="B3">
            <v>1</v>
          </cell>
        </row>
        <row r="4">
          <cell r="A4" t="str">
            <v>Income by Source of Fund</v>
          </cell>
          <cell r="B4" t="str">
            <v>Method of projecting</v>
          </cell>
          <cell r="C4">
            <v>1995</v>
          </cell>
          <cell r="D4">
            <v>1996</v>
          </cell>
          <cell r="E4" t="str">
            <v>January</v>
          </cell>
          <cell r="F4" t="str">
            <v>February</v>
          </cell>
          <cell r="G4" t="str">
            <v>March</v>
          </cell>
        </row>
        <row r="5">
          <cell r="A5" t="str">
            <v xml:space="preserve">    Fund balance at end of prior period (00 00)</v>
          </cell>
        </row>
        <row r="6">
          <cell r="A6" t="str">
            <v xml:space="preserve">    Total Social Security Payroll Tax (29 00 + 30 00)</v>
          </cell>
          <cell r="C6">
            <v>64692495647</v>
          </cell>
          <cell r="D6">
            <v>115268342000</v>
          </cell>
          <cell r="E6">
            <v>17662708</v>
          </cell>
          <cell r="F6">
            <v>30914332</v>
          </cell>
          <cell r="G6">
            <v>57420766</v>
          </cell>
        </row>
        <row r="7">
          <cell r="A7" t="str">
            <v>1. Category 1 employer contributions (52%) (29 91)</v>
          </cell>
          <cell r="B7">
            <v>9</v>
          </cell>
          <cell r="D7">
            <v>9309206000</v>
          </cell>
          <cell r="E7">
            <v>1629309</v>
          </cell>
          <cell r="F7">
            <v>4860944</v>
          </cell>
          <cell r="G7">
            <v>7250634</v>
          </cell>
        </row>
        <row r="8">
          <cell r="A8" t="str">
            <v>2. Category 2 employer contributions (47%) (29 91)</v>
          </cell>
          <cell r="B8">
            <v>9</v>
          </cell>
          <cell r="D8">
            <v>22114745000</v>
          </cell>
          <cell r="E8">
            <v>3649437</v>
          </cell>
          <cell r="F8">
            <v>6033589</v>
          </cell>
          <cell r="G8">
            <v>11266811</v>
          </cell>
        </row>
        <row r="9">
          <cell r="A9" t="str">
            <v>3. Category 3 employer contributions (37%) (29 91)</v>
          </cell>
          <cell r="B9">
            <v>9</v>
          </cell>
          <cell r="D9">
            <v>83844391000</v>
          </cell>
          <cell r="E9">
            <v>12383896</v>
          </cell>
          <cell r="F9">
            <v>19994235</v>
          </cell>
          <cell r="G9">
            <v>38769746</v>
          </cell>
        </row>
        <row r="10">
          <cell r="A10" t="str">
            <v>4. Second Job (29 04) ( 10%)</v>
          </cell>
          <cell r="B10">
            <v>9</v>
          </cell>
        </row>
        <row r="11">
          <cell r="A11" t="str">
            <v>5. Additional tax under Dec.35 (29 05)</v>
          </cell>
          <cell r="B11">
            <v>4</v>
          </cell>
          <cell r="C11">
            <v>346899963</v>
          </cell>
          <cell r="D11">
            <v>0</v>
          </cell>
          <cell r="E11">
            <v>66</v>
          </cell>
          <cell r="F11">
            <v>2111</v>
          </cell>
          <cell r="G11">
            <v>-20</v>
          </cell>
        </row>
        <row r="12">
          <cell r="A12" t="str">
            <v>6.Tax from unemloyment fund (29 06) (22%)</v>
          </cell>
          <cell r="B12">
            <v>3</v>
          </cell>
          <cell r="C12">
            <v>4627526985</v>
          </cell>
          <cell r="D12">
            <v>4307672823</v>
          </cell>
          <cell r="E12">
            <v>405534</v>
          </cell>
          <cell r="F12">
            <v>458857</v>
          </cell>
          <cell r="G12">
            <v>572078</v>
          </cell>
        </row>
        <row r="13">
          <cell r="A13" t="str">
            <v>7. Employer contr. for short- term disability  (29 07) (22%)</v>
          </cell>
          <cell r="B13">
            <v>9</v>
          </cell>
        </row>
        <row r="14">
          <cell r="A14" t="str">
            <v>8. Employee contributions (30 00) (2%)</v>
          </cell>
          <cell r="B14">
            <v>9</v>
          </cell>
          <cell r="D14">
            <v>4475234275</v>
          </cell>
          <cell r="E14">
            <v>872260</v>
          </cell>
          <cell r="F14">
            <v>1307090</v>
          </cell>
          <cell r="G14">
            <v>2123429</v>
          </cell>
        </row>
        <row r="15">
          <cell r="A15" t="str">
            <v>9. Self-Employed  (3101) (22%)</v>
          </cell>
          <cell r="B15">
            <v>9</v>
          </cell>
        </row>
        <row r="16">
          <cell r="A16" t="str">
            <v>10. Self-Employed  (3102) (32%)</v>
          </cell>
          <cell r="B16">
            <v>9</v>
          </cell>
        </row>
        <row r="17">
          <cell r="A17" t="str">
            <v xml:space="preserve"> Retirement Test for Pensions (32 00) *Deleted After 1997</v>
          </cell>
          <cell r="B17">
            <v>4</v>
          </cell>
          <cell r="C17">
            <v>295605352</v>
          </cell>
          <cell r="D17">
            <v>395869982</v>
          </cell>
          <cell r="E17">
            <v>51450</v>
          </cell>
          <cell r="F17">
            <v>57090</v>
          </cell>
          <cell r="G17">
            <v>108113</v>
          </cell>
        </row>
        <row r="18">
          <cell r="A18" t="str">
            <v>11. Property Rents (41 00)</v>
          </cell>
          <cell r="B18">
            <v>2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12. Interest (43 00)</v>
          </cell>
          <cell r="B19">
            <v>9</v>
          </cell>
          <cell r="C19">
            <v>0</v>
          </cell>
          <cell r="D19">
            <v>606441862</v>
          </cell>
          <cell r="E19">
            <v>816833</v>
          </cell>
          <cell r="F19">
            <v>-472606</v>
          </cell>
          <cell r="G19">
            <v>364835</v>
          </cell>
        </row>
        <row r="20">
          <cell r="A20" t="str">
            <v>13. Audits (Past due+interest+fine) (50 00)</v>
          </cell>
          <cell r="B20">
            <v>4</v>
          </cell>
          <cell r="C20">
            <v>3207850644</v>
          </cell>
          <cell r="D20">
            <v>4335401049</v>
          </cell>
          <cell r="E20">
            <v>398607</v>
          </cell>
          <cell r="F20">
            <v>873579</v>
          </cell>
          <cell r="G20">
            <v>836408</v>
          </cell>
        </row>
        <row r="21">
          <cell r="A21" t="str">
            <v>14.Differences from exchange rates (65 00)</v>
          </cell>
          <cell r="B21">
            <v>9</v>
          </cell>
        </row>
        <row r="22">
          <cell r="A22" t="str">
            <v>15. Other  revenue (70 00 total)</v>
          </cell>
          <cell r="B22">
            <v>4</v>
          </cell>
          <cell r="C22">
            <v>117339182</v>
          </cell>
          <cell r="D22">
            <v>140605434</v>
          </cell>
          <cell r="E22">
            <v>15822</v>
          </cell>
          <cell r="F22">
            <v>98550</v>
          </cell>
          <cell r="G22">
            <v>88686</v>
          </cell>
        </row>
        <row r="23">
          <cell r="A23" t="str">
            <v>16.Loans from foreign countries ( 75 00)</v>
          </cell>
          <cell r="B23">
            <v>9</v>
          </cell>
        </row>
        <row r="24">
          <cell r="A24" t="str">
            <v>17.Revaluation of foreign currency held (80 00)</v>
          </cell>
          <cell r="B24">
            <v>9</v>
          </cell>
        </row>
        <row r="25">
          <cell r="A25" t="str">
            <v>18. Government Subsidy (81 00)</v>
          </cell>
          <cell r="B25">
            <v>9</v>
          </cell>
          <cell r="C25">
            <v>8216910000</v>
          </cell>
          <cell r="D25">
            <v>6260725335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19. Transfers from budget for vets, mil, pol (84 01 = 40 02)</v>
          </cell>
          <cell r="B26">
            <v>9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4850723</v>
          </cell>
        </row>
        <row r="27">
          <cell r="A27" t="str">
            <v>20. Transfers from the Cooperative Budget (84 02 = 40 03)</v>
          </cell>
          <cell r="B27">
            <v>9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639331</v>
          </cell>
        </row>
        <row r="28">
          <cell r="A28" t="str">
            <v>21. Transfers from Republican Budget for child allowances (84 03)</v>
          </cell>
          <cell r="B28">
            <v>9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22. Transfers from Republican Budget for birth payments (84 04)</v>
          </cell>
          <cell r="B29">
            <v>9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23. Transfers from Privitazation Fund (87 00)</v>
          </cell>
          <cell r="B30">
            <v>0</v>
          </cell>
          <cell r="D30">
            <v>885452091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24.  Noninterest loan from Republican Budget(88 00)</v>
          </cell>
          <cell r="B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25. Noninterest loan from Vocational &amp; UE Funds (90 00)</v>
          </cell>
          <cell r="B32">
            <v>0</v>
          </cell>
          <cell r="E32">
            <v>0</v>
          </cell>
          <cell r="F32">
            <v>6000000</v>
          </cell>
          <cell r="G32">
            <v>-6000000</v>
          </cell>
        </row>
        <row r="33">
          <cell r="A33" t="str">
            <v xml:space="preserve">26. Spa Management </v>
          </cell>
          <cell r="B33">
            <v>1</v>
          </cell>
          <cell r="D33">
            <v>58600000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 xml:space="preserve">     Total Income</v>
          </cell>
          <cell r="C34">
            <v>81504627773</v>
          </cell>
          <cell r="D34">
            <v>136734344851</v>
          </cell>
          <cell r="E34">
            <v>20223214</v>
          </cell>
          <cell r="F34">
            <v>39213439</v>
          </cell>
          <cell r="G34">
            <v>60870774</v>
          </cell>
        </row>
        <row r="36">
          <cell r="A36" t="str">
            <v>Outgo for Pensions and Supplements:</v>
          </cell>
        </row>
        <row r="37">
          <cell r="A37" t="str">
            <v>1. Pensions (40 01)</v>
          </cell>
          <cell r="C37">
            <v>6524024357</v>
          </cell>
          <cell r="D37">
            <v>114666768242</v>
          </cell>
          <cell r="E37">
            <v>14949548</v>
          </cell>
          <cell r="F37">
            <v>28717000</v>
          </cell>
          <cell r="G37">
            <v>33580733</v>
          </cell>
        </row>
        <row r="38">
          <cell r="A38" t="str">
            <v>2. Transfers from budget for vets, mil, pol (84 01 = 40 02)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4850723</v>
          </cell>
        </row>
        <row r="39">
          <cell r="A39" t="str">
            <v>3. Transfers from the Cooperative Budget (84 02 = 40 03)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639331</v>
          </cell>
        </row>
        <row r="40">
          <cell r="A40" t="str">
            <v xml:space="preserve">     Total outgo for pensions</v>
          </cell>
          <cell r="C40">
            <v>6524024357</v>
          </cell>
          <cell r="D40">
            <v>114666768242</v>
          </cell>
          <cell r="E40">
            <v>14949548</v>
          </cell>
          <cell r="F40">
            <v>28717000</v>
          </cell>
          <cell r="G40">
            <v>39070787</v>
          </cell>
        </row>
        <row r="42">
          <cell r="A42" t="str">
            <v>Outgo for Short Term Benefits</v>
          </cell>
        </row>
        <row r="43">
          <cell r="A43" t="str">
            <v>1. Sickness Benefits (43 01)</v>
          </cell>
          <cell r="C43">
            <v>3870946304</v>
          </cell>
          <cell r="D43">
            <v>5894320110</v>
          </cell>
          <cell r="E43">
            <v>564681</v>
          </cell>
          <cell r="F43">
            <v>826326</v>
          </cell>
          <cell r="G43">
            <v>1408188</v>
          </cell>
        </row>
        <row r="44">
          <cell r="A44" t="str">
            <v>2. Home Injuries (43 02)</v>
          </cell>
          <cell r="C44">
            <v>316393140</v>
          </cell>
          <cell r="D44">
            <v>489781351</v>
          </cell>
          <cell r="E44">
            <v>44533</v>
          </cell>
          <cell r="F44">
            <v>62618</v>
          </cell>
          <cell r="G44">
            <v>81978</v>
          </cell>
        </row>
        <row r="45">
          <cell r="A45" t="str">
            <v>3. Care for Sick Child (43 03)</v>
          </cell>
          <cell r="C45">
            <v>422883931</v>
          </cell>
          <cell r="D45">
            <v>618475686</v>
          </cell>
          <cell r="E45">
            <v>57965</v>
          </cell>
          <cell r="F45">
            <v>93584</v>
          </cell>
          <cell r="G45">
            <v>192852</v>
          </cell>
        </row>
        <row r="46">
          <cell r="A46" t="str">
            <v>4. Labor Injury and Occupational Disease (43 04)</v>
          </cell>
          <cell r="C46">
            <v>128935720</v>
          </cell>
          <cell r="D46">
            <v>183635050</v>
          </cell>
          <cell r="E46">
            <v>19043</v>
          </cell>
          <cell r="F46">
            <v>22942</v>
          </cell>
          <cell r="G46">
            <v>32192</v>
          </cell>
        </row>
        <row r="47">
          <cell r="A47" t="str">
            <v>5. Wage Difference for TB (43 06)</v>
          </cell>
          <cell r="C47">
            <v>3717345</v>
          </cell>
          <cell r="D47">
            <v>4933367</v>
          </cell>
          <cell r="E47">
            <v>712</v>
          </cell>
          <cell r="F47">
            <v>788</v>
          </cell>
          <cell r="G47">
            <v>13131</v>
          </cell>
        </row>
        <row r="48">
          <cell r="A48" t="str">
            <v>6. Maternity Benefits (4-6 months) (43 07)</v>
          </cell>
          <cell r="C48">
            <v>698957672</v>
          </cell>
          <cell r="D48">
            <v>995063720</v>
          </cell>
          <cell r="E48">
            <v>91116</v>
          </cell>
          <cell r="F48">
            <v>123977</v>
          </cell>
          <cell r="G48">
            <v>175399</v>
          </cell>
        </row>
        <row r="49">
          <cell r="A49" t="str">
            <v>7. Wage Difference for Pregnant Women (43 08)</v>
          </cell>
          <cell r="C49">
            <v>1623908</v>
          </cell>
          <cell r="D49">
            <v>1421590</v>
          </cell>
          <cell r="E49">
            <v>49</v>
          </cell>
          <cell r="F49">
            <v>130</v>
          </cell>
          <cell r="G49">
            <v>997</v>
          </cell>
        </row>
        <row r="50">
          <cell r="A50" t="str">
            <v>8. Child Care Payment (0-3 Years)(43 09)</v>
          </cell>
          <cell r="C50">
            <v>1596548891</v>
          </cell>
          <cell r="D50">
            <v>2127303845</v>
          </cell>
          <cell r="E50">
            <v>232936</v>
          </cell>
          <cell r="F50">
            <v>274335</v>
          </cell>
          <cell r="G50">
            <v>496532</v>
          </cell>
        </row>
        <row r="51">
          <cell r="A51" t="str">
            <v>9. Death Benefit (43 10)</v>
          </cell>
          <cell r="C51">
            <v>1024132</v>
          </cell>
          <cell r="D51">
            <v>2786082</v>
          </cell>
          <cell r="E51">
            <v>353</v>
          </cell>
          <cell r="F51">
            <v>416</v>
          </cell>
          <cell r="G51">
            <v>683</v>
          </cell>
        </row>
        <row r="52">
          <cell r="A52" t="str">
            <v>10. Dietary Foods (43 11)</v>
          </cell>
          <cell r="D52">
            <v>277507610</v>
          </cell>
          <cell r="E52">
            <v>24809</v>
          </cell>
          <cell r="F52">
            <v>48792</v>
          </cell>
          <cell r="G52">
            <v>67563</v>
          </cell>
        </row>
        <row r="53">
          <cell r="A53" t="str">
            <v>11. Orthopedic Devices (44 00)</v>
          </cell>
          <cell r="C53">
            <v>248408220</v>
          </cell>
          <cell r="D53">
            <v>817150526</v>
          </cell>
          <cell r="E53">
            <v>275456</v>
          </cell>
          <cell r="F53">
            <v>943657</v>
          </cell>
          <cell r="G53">
            <v>616731</v>
          </cell>
        </row>
        <row r="54">
          <cell r="A54" t="str">
            <v xml:space="preserve">     Total outgo for short-term benefits</v>
          </cell>
          <cell r="C54">
            <v>7289439263</v>
          </cell>
          <cell r="D54">
            <v>11412378937</v>
          </cell>
          <cell r="E54">
            <v>1311653</v>
          </cell>
          <cell r="F54">
            <v>2397565</v>
          </cell>
          <cell r="G54">
            <v>3086246</v>
          </cell>
        </row>
        <row r="56">
          <cell r="A56" t="str">
            <v>Outgo for Population Growth Benefits</v>
          </cell>
        </row>
        <row r="57">
          <cell r="A57" t="str">
            <v>1. Child Allowance (&lt;18) (42 01)</v>
          </cell>
          <cell r="C57">
            <v>6632546886</v>
          </cell>
          <cell r="D57">
            <v>9329839613</v>
          </cell>
          <cell r="E57">
            <v>977088</v>
          </cell>
          <cell r="F57">
            <v>1074265</v>
          </cell>
          <cell r="G57">
            <v>2083643</v>
          </cell>
        </row>
        <row r="58">
          <cell r="A58" t="str">
            <v>2. Pension supplements (42 02)</v>
          </cell>
          <cell r="C58">
            <v>0</v>
          </cell>
          <cell r="D58">
            <v>0</v>
          </cell>
          <cell r="E58">
            <v>0</v>
          </cell>
          <cell r="F58">
            <v>43740</v>
          </cell>
          <cell r="G58">
            <v>130762</v>
          </cell>
        </row>
        <row r="59">
          <cell r="A59" t="str">
            <v>3. Supplements for disabled children (42 11)</v>
          </cell>
          <cell r="B59">
            <v>3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 t="str">
            <v>4. Birth Payment (lump-sum) (43 31)</v>
          </cell>
          <cell r="B60">
            <v>3</v>
          </cell>
          <cell r="C60">
            <v>133593474</v>
          </cell>
          <cell r="D60">
            <v>204255507</v>
          </cell>
          <cell r="E60">
            <v>18024</v>
          </cell>
          <cell r="F60">
            <v>26357</v>
          </cell>
          <cell r="G60">
            <v>33670</v>
          </cell>
        </row>
        <row r="61">
          <cell r="A61" t="str">
            <v xml:space="preserve">     Total Population Growth Benefits</v>
          </cell>
          <cell r="C61">
            <v>6766140360</v>
          </cell>
          <cell r="D61">
            <v>9534095120</v>
          </cell>
          <cell r="E61">
            <v>995112</v>
          </cell>
          <cell r="F61">
            <v>1144362</v>
          </cell>
          <cell r="G61">
            <v>2248075</v>
          </cell>
        </row>
        <row r="63">
          <cell r="A63" t="str">
            <v>Admin Expenses</v>
          </cell>
        </row>
        <row r="64">
          <cell r="A64" t="str">
            <v>1. Activity 532</v>
          </cell>
          <cell r="C64">
            <v>492597819</v>
          </cell>
          <cell r="D64">
            <v>960855344</v>
          </cell>
          <cell r="E64">
            <v>242928</v>
          </cell>
          <cell r="F64">
            <v>460612</v>
          </cell>
          <cell r="G64">
            <v>643800</v>
          </cell>
        </row>
        <row r="65">
          <cell r="A65" t="str">
            <v>2. Activity 705 (Spas) (46 00)</v>
          </cell>
          <cell r="D65">
            <v>58600000</v>
          </cell>
          <cell r="E65">
            <v>15000</v>
          </cell>
          <cell r="F65">
            <v>15000</v>
          </cell>
          <cell r="G65">
            <v>15000</v>
          </cell>
        </row>
        <row r="66">
          <cell r="A66" t="str">
            <v xml:space="preserve">     Total for Administration</v>
          </cell>
          <cell r="C66">
            <v>492597819</v>
          </cell>
          <cell r="D66">
            <v>1019455344</v>
          </cell>
          <cell r="E66">
            <v>257928</v>
          </cell>
          <cell r="F66">
            <v>475612</v>
          </cell>
          <cell r="G66">
            <v>658800</v>
          </cell>
        </row>
        <row r="68">
          <cell r="A68" t="str">
            <v xml:space="preserve">     Total Outgo</v>
          </cell>
          <cell r="C68">
            <v>21072201799</v>
          </cell>
          <cell r="D68">
            <v>136632697643</v>
          </cell>
          <cell r="E68">
            <v>17514241</v>
          </cell>
          <cell r="F68">
            <v>32734539</v>
          </cell>
          <cell r="G68">
            <v>45063908</v>
          </cell>
        </row>
        <row r="69">
          <cell r="A69" t="str">
            <v xml:space="preserve">     Surplus = Income - Outgo</v>
          </cell>
          <cell r="C69">
            <v>60432425974</v>
          </cell>
          <cell r="D69">
            <v>101647208</v>
          </cell>
          <cell r="E69">
            <v>2708973</v>
          </cell>
          <cell r="F69">
            <v>6478900</v>
          </cell>
          <cell r="G69">
            <v>15806866</v>
          </cell>
        </row>
        <row r="70">
          <cell r="A70" t="str">
            <v xml:space="preserve">     Fund Balance</v>
          </cell>
          <cell r="B70">
            <v>952363019</v>
          </cell>
          <cell r="C70">
            <v>952363019</v>
          </cell>
          <cell r="D70">
            <v>1054010227</v>
          </cell>
          <cell r="E70">
            <v>1056719200</v>
          </cell>
          <cell r="F70">
            <v>1063198100</v>
          </cell>
          <cell r="G70">
            <v>1079004966</v>
          </cell>
        </row>
        <row r="72">
          <cell r="A72" t="str">
            <v>Outgo During Month of December for Pensions and Supplements:</v>
          </cell>
        </row>
        <row r="73">
          <cell r="A73" t="str">
            <v>1. 1st Pensions,</v>
          </cell>
          <cell r="C73">
            <v>4963864906</v>
          </cell>
          <cell r="D73">
            <v>12509704449</v>
          </cell>
        </row>
        <row r="74">
          <cell r="A74" t="str">
            <v>2. 2nd Pensions,</v>
          </cell>
          <cell r="C74">
            <v>13147117</v>
          </cell>
          <cell r="D74">
            <v>65831479</v>
          </cell>
        </row>
        <row r="75">
          <cell r="A75" t="str">
            <v>3. Compensation,</v>
          </cell>
          <cell r="C75">
            <v>1439655780</v>
          </cell>
          <cell r="D75">
            <v>888176480</v>
          </cell>
        </row>
        <row r="76">
          <cell r="A76" t="str">
            <v>4. Supplement for Invalid,</v>
          </cell>
          <cell r="C76">
            <v>56419488</v>
          </cell>
          <cell r="D76">
            <v>135527418</v>
          </cell>
        </row>
        <row r="77">
          <cell r="A77" t="str">
            <v>5. Supplement for Child Care,</v>
          </cell>
          <cell r="C77">
            <v>22036436</v>
          </cell>
          <cell r="D77">
            <v>45742970</v>
          </cell>
        </row>
        <row r="78">
          <cell r="A78" t="str">
            <v>6. Supplement for Veterans,</v>
          </cell>
          <cell r="C78">
            <v>28900630</v>
          </cell>
          <cell r="D78">
            <v>61005823</v>
          </cell>
        </row>
        <row r="79">
          <cell r="A79" t="str">
            <v>7. Old Age Supplement (75-79)</v>
          </cell>
        </row>
        <row r="80">
          <cell r="A80" t="str">
            <v>8. Old Age Supplement (80+)</v>
          </cell>
        </row>
        <row r="81">
          <cell r="A81" t="str">
            <v>9. Miner</v>
          </cell>
          <cell r="C81" t="str">
            <v>-</v>
          </cell>
          <cell r="D81">
            <v>118971160</v>
          </cell>
        </row>
        <row r="82">
          <cell r="A82" t="str">
            <v xml:space="preserve">     Total Pensions</v>
          </cell>
          <cell r="C82">
            <v>6524024357</v>
          </cell>
          <cell r="D82">
            <v>13824959779</v>
          </cell>
          <cell r="E82">
            <v>0</v>
          </cell>
          <cell r="F82">
            <v>0</v>
          </cell>
          <cell r="G82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"/>
      <sheetName val="Variables"/>
      <sheetName val="Main"/>
      <sheetName val="Fund_Income"/>
      <sheetName val="Fund_Outgo"/>
      <sheetName val="Program_2ndPillar"/>
      <sheetName val="Functions"/>
      <sheetName val="InPutSubs"/>
      <sheetName val="OutPutSubs"/>
      <sheetName val="ControlPanel"/>
      <sheetName val="IN_Assumptions"/>
      <sheetName val="IN_Index"/>
      <sheetName val="IN_2ndPillar"/>
      <sheetName val="IN_Benefits"/>
      <sheetName val="IN_Budget"/>
      <sheetName val="IN_Wage"/>
      <sheetName val="IN_Labor"/>
      <sheetName val="IN_Contributors"/>
      <sheetName val="IN_PensionLaw"/>
      <sheetName val="IN_IncomeDistribution"/>
      <sheetName val="IN_NewPenLosCat"/>
      <sheetName val="IN_OldPenAgeCat"/>
      <sheetName val="IN_Population"/>
      <sheetName val="IN_Fertility"/>
      <sheetName val="IN_Mortality"/>
      <sheetName val="IN_Migration"/>
      <sheetName val="IN_DemographicAssumptions"/>
      <sheetName val="RunTime"/>
      <sheetName val="OUT_Fund"/>
      <sheetName val="OUT_Budget"/>
      <sheetName val="OUT_CostRates"/>
      <sheetName val="OUT_CostRatios"/>
      <sheetName val="OUT_Benefits"/>
      <sheetName val="OUT_NewPensionNumber"/>
      <sheetName val="OUT_NewPensionAverage"/>
      <sheetName val="OUT_OldAgePensions"/>
      <sheetName val="OUT_2ndPillarFund"/>
      <sheetName val="OUT_ExampleWorkers"/>
      <sheetName val="OUT_Workers"/>
      <sheetName val="OUT_Population"/>
      <sheetName val="OUT_LifeTables"/>
      <sheetName val="IN_Assum_Optim"/>
      <sheetName val="IN_Assum_Pess"/>
      <sheetName val="Chart1"/>
      <sheetName val="Chart2"/>
      <sheetName val="Chart3"/>
      <sheetName val="Chart4"/>
      <sheetName val="Chart5"/>
      <sheetName val="Chart6"/>
      <sheetName val="Sheet1"/>
      <sheetName val="Sheet2"/>
      <sheetName val="In_Assum_HighCost"/>
      <sheetName val="In_Assum_LowCost"/>
      <sheetName val="IN_Assum_Inte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5">
          <cell r="C25">
            <v>1999</v>
          </cell>
        </row>
        <row r="51">
          <cell r="B51">
            <v>3</v>
          </cell>
        </row>
      </sheetData>
      <sheetData sheetId="10"/>
      <sheetData sheetId="11"/>
      <sheetData sheetId="12"/>
      <sheetData sheetId="13"/>
      <sheetData sheetId="14">
        <row r="1">
          <cell r="A1" t="str">
            <v>Actual Fund Operations</v>
          </cell>
          <cell r="C1" t="str">
            <v>BudgetDataYear =</v>
          </cell>
          <cell r="D1">
            <v>1998</v>
          </cell>
        </row>
        <row r="2">
          <cell r="A2" t="str">
            <v>Method of increase:1=avg wage;2=inflation;3=min wage; 4=relative weight.</v>
          </cell>
          <cell r="C2" t="str">
            <v>BudgetDataColumn =</v>
          </cell>
          <cell r="D2">
            <v>22</v>
          </cell>
          <cell r="E2" t="str">
            <v>1997 (in thousands)</v>
          </cell>
        </row>
        <row r="3">
          <cell r="A3" t="str">
            <v>minimum wage index</v>
          </cell>
          <cell r="B3">
            <v>1</v>
          </cell>
        </row>
        <row r="4">
          <cell r="A4" t="str">
            <v>Income by Source of Fund</v>
          </cell>
          <cell r="B4" t="str">
            <v>Method of projecting</v>
          </cell>
          <cell r="C4">
            <v>1995</v>
          </cell>
          <cell r="D4">
            <v>1996</v>
          </cell>
          <cell r="E4" t="str">
            <v>January</v>
          </cell>
          <cell r="F4" t="str">
            <v>February</v>
          </cell>
          <cell r="G4" t="str">
            <v>March</v>
          </cell>
        </row>
        <row r="5">
          <cell r="A5" t="str">
            <v xml:space="preserve">    Fund balance at end of prior period (00 00)</v>
          </cell>
        </row>
        <row r="6">
          <cell r="A6" t="str">
            <v xml:space="preserve">    Total Social Security Payroll Tax (29 00 + 30 00)</v>
          </cell>
          <cell r="C6">
            <v>64692495647</v>
          </cell>
          <cell r="D6">
            <v>115268342000</v>
          </cell>
          <cell r="E6">
            <v>17662708</v>
          </cell>
          <cell r="F6">
            <v>30914332</v>
          </cell>
          <cell r="G6">
            <v>57420766</v>
          </cell>
        </row>
        <row r="7">
          <cell r="A7" t="str">
            <v>1. Category 1 employer contributions (52%) (29 91)</v>
          </cell>
          <cell r="B7">
            <v>9</v>
          </cell>
          <cell r="D7">
            <v>9309206000</v>
          </cell>
          <cell r="E7">
            <v>1629309</v>
          </cell>
          <cell r="F7">
            <v>4860944</v>
          </cell>
          <cell r="G7">
            <v>7250634</v>
          </cell>
        </row>
        <row r="8">
          <cell r="A8" t="str">
            <v>2. Category 2 employer contributions (47%) (29 91)</v>
          </cell>
          <cell r="B8">
            <v>9</v>
          </cell>
          <cell r="D8">
            <v>22114745000</v>
          </cell>
          <cell r="E8">
            <v>3649437</v>
          </cell>
          <cell r="F8">
            <v>6033589</v>
          </cell>
          <cell r="G8">
            <v>11266811</v>
          </cell>
        </row>
        <row r="9">
          <cell r="A9" t="str">
            <v>3. Category 3 employer contributions (37%) (29 91)</v>
          </cell>
          <cell r="B9">
            <v>9</v>
          </cell>
          <cell r="D9">
            <v>83844391000</v>
          </cell>
          <cell r="E9">
            <v>12383896</v>
          </cell>
          <cell r="F9">
            <v>19994235</v>
          </cell>
          <cell r="G9">
            <v>38769746</v>
          </cell>
        </row>
        <row r="10">
          <cell r="A10" t="str">
            <v>4. Second Job (29 04) ( 10%)</v>
          </cell>
          <cell r="B10">
            <v>9</v>
          </cell>
        </row>
        <row r="11">
          <cell r="A11" t="str">
            <v>5. Additional tax under Dec.35 (29 05)</v>
          </cell>
          <cell r="B11">
            <v>4</v>
          </cell>
          <cell r="C11">
            <v>346899963</v>
          </cell>
          <cell r="D11">
            <v>0</v>
          </cell>
          <cell r="E11">
            <v>66</v>
          </cell>
          <cell r="F11">
            <v>2111</v>
          </cell>
          <cell r="G11">
            <v>-20</v>
          </cell>
        </row>
        <row r="12">
          <cell r="A12" t="str">
            <v>6.Tax from unemloyment fund (29 06) (22%)</v>
          </cell>
          <cell r="B12">
            <v>3</v>
          </cell>
          <cell r="C12">
            <v>4627526985</v>
          </cell>
          <cell r="D12">
            <v>4307672823</v>
          </cell>
          <cell r="E12">
            <v>405534</v>
          </cell>
          <cell r="F12">
            <v>458857</v>
          </cell>
          <cell r="G12">
            <v>572078</v>
          </cell>
        </row>
        <row r="13">
          <cell r="A13" t="str">
            <v>7. Employer contr. for short- term disability  (29 07) (22%)</v>
          </cell>
          <cell r="B13">
            <v>9</v>
          </cell>
        </row>
        <row r="14">
          <cell r="A14" t="str">
            <v>8. Employee contributions (30 00) (2%)</v>
          </cell>
          <cell r="B14">
            <v>9</v>
          </cell>
          <cell r="D14">
            <v>4475234275</v>
          </cell>
          <cell r="E14">
            <v>872260</v>
          </cell>
          <cell r="F14">
            <v>1307090</v>
          </cell>
          <cell r="G14">
            <v>2123429</v>
          </cell>
        </row>
        <row r="15">
          <cell r="A15" t="str">
            <v>9. Self-Employed  (3101) (22%)</v>
          </cell>
          <cell r="B15">
            <v>9</v>
          </cell>
        </row>
        <row r="16">
          <cell r="A16" t="str">
            <v>10. Self-Employed  (3102) (32%)</v>
          </cell>
          <cell r="B16">
            <v>9</v>
          </cell>
        </row>
        <row r="17">
          <cell r="A17" t="str">
            <v xml:space="preserve"> Retirement Test for Pensions (32 00) *Deleted After 1997</v>
          </cell>
          <cell r="B17">
            <v>4</v>
          </cell>
          <cell r="C17">
            <v>295605352</v>
          </cell>
          <cell r="D17">
            <v>395869982</v>
          </cell>
          <cell r="E17">
            <v>51450</v>
          </cell>
          <cell r="F17">
            <v>57090</v>
          </cell>
          <cell r="G17">
            <v>108113</v>
          </cell>
        </row>
        <row r="18">
          <cell r="A18" t="str">
            <v>11. Property Rents (41 00)</v>
          </cell>
          <cell r="B18">
            <v>2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12. Interest (43 00)</v>
          </cell>
          <cell r="B19">
            <v>9</v>
          </cell>
          <cell r="C19">
            <v>0</v>
          </cell>
          <cell r="D19">
            <v>606441862</v>
          </cell>
          <cell r="E19">
            <v>816833</v>
          </cell>
          <cell r="F19">
            <v>-472606</v>
          </cell>
          <cell r="G19">
            <v>364835</v>
          </cell>
        </row>
        <row r="20">
          <cell r="A20" t="str">
            <v>13. Audits (Past due+interest+fine) (50 00)</v>
          </cell>
          <cell r="B20">
            <v>4</v>
          </cell>
          <cell r="C20">
            <v>3207850644</v>
          </cell>
          <cell r="D20">
            <v>4335401049</v>
          </cell>
          <cell r="E20">
            <v>398607</v>
          </cell>
          <cell r="F20">
            <v>873579</v>
          </cell>
          <cell r="G20">
            <v>836408</v>
          </cell>
        </row>
        <row r="21">
          <cell r="A21" t="str">
            <v>14.Differences from exchange rates (65 00)</v>
          </cell>
          <cell r="B21">
            <v>9</v>
          </cell>
        </row>
        <row r="22">
          <cell r="A22" t="str">
            <v>15. Other  revenue (70 00 total)</v>
          </cell>
          <cell r="B22">
            <v>4</v>
          </cell>
          <cell r="C22">
            <v>117339182</v>
          </cell>
          <cell r="D22">
            <v>140605434</v>
          </cell>
          <cell r="E22">
            <v>15822</v>
          </cell>
          <cell r="F22">
            <v>98550</v>
          </cell>
          <cell r="G22">
            <v>88686</v>
          </cell>
        </row>
        <row r="23">
          <cell r="A23" t="str">
            <v>16.Loans from foreign countries ( 75 00)</v>
          </cell>
          <cell r="B23">
            <v>9</v>
          </cell>
        </row>
        <row r="24">
          <cell r="A24" t="str">
            <v>17.Revaluation of foreign currency held (80 00)</v>
          </cell>
          <cell r="B24">
            <v>9</v>
          </cell>
        </row>
        <row r="25">
          <cell r="A25" t="str">
            <v>18. Government Subsidy (81 00)</v>
          </cell>
          <cell r="B25">
            <v>9</v>
          </cell>
          <cell r="C25">
            <v>8216910000</v>
          </cell>
          <cell r="D25">
            <v>6260725335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19. Transfers from budget for vets, mil, pol (84 01 = 40 02)</v>
          </cell>
          <cell r="B26">
            <v>9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4850723</v>
          </cell>
        </row>
        <row r="27">
          <cell r="A27" t="str">
            <v>20. Transfers from the Cooperative Budget (84 02 = 40 03)</v>
          </cell>
          <cell r="B27">
            <v>9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639331</v>
          </cell>
        </row>
        <row r="28">
          <cell r="A28" t="str">
            <v>21. Transfers from Republican Budget for child allowances (84 03)</v>
          </cell>
          <cell r="B28">
            <v>9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22. Transfers from Republican Budget for birth payments (84 04)</v>
          </cell>
          <cell r="B29">
            <v>9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23. Transfers from Privitazation Fund (87 00)</v>
          </cell>
          <cell r="B30">
            <v>0</v>
          </cell>
          <cell r="D30">
            <v>885452091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24.  Noninterest loan from Republican Budget(88 00)</v>
          </cell>
          <cell r="B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25. Noninterest loan from Vocational &amp; UE Funds (90 00)</v>
          </cell>
          <cell r="B32">
            <v>0</v>
          </cell>
          <cell r="E32">
            <v>0</v>
          </cell>
          <cell r="F32">
            <v>6000000</v>
          </cell>
          <cell r="G32">
            <v>-6000000</v>
          </cell>
        </row>
        <row r="33">
          <cell r="A33" t="str">
            <v xml:space="preserve">26. Spa Management </v>
          </cell>
          <cell r="B33">
            <v>1</v>
          </cell>
          <cell r="D33">
            <v>58600000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 xml:space="preserve">     Total Income</v>
          </cell>
          <cell r="C34">
            <v>81504627773</v>
          </cell>
          <cell r="D34">
            <v>136734344851</v>
          </cell>
          <cell r="E34">
            <v>20223214</v>
          </cell>
          <cell r="F34">
            <v>39213439</v>
          </cell>
          <cell r="G34">
            <v>60870774</v>
          </cell>
        </row>
        <row r="36">
          <cell r="A36" t="str">
            <v>Outgo for Pensions and Supplements:</v>
          </cell>
        </row>
        <row r="37">
          <cell r="A37" t="str">
            <v>1. Pensions (40 01)</v>
          </cell>
          <cell r="C37">
            <v>6524024357</v>
          </cell>
          <cell r="D37">
            <v>114666768242</v>
          </cell>
          <cell r="E37">
            <v>14949548</v>
          </cell>
          <cell r="F37">
            <v>28717000</v>
          </cell>
          <cell r="G37">
            <v>33580733</v>
          </cell>
        </row>
        <row r="38">
          <cell r="A38" t="str">
            <v>2. Transfers from budget for vets, mil, pol (84 01 = 40 02)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4850723</v>
          </cell>
        </row>
        <row r="39">
          <cell r="A39" t="str">
            <v>3. Transfers from the Cooperative Budget (84 02 = 40 03)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639331</v>
          </cell>
        </row>
        <row r="40">
          <cell r="A40" t="str">
            <v xml:space="preserve">     Total outgo for pensions</v>
          </cell>
          <cell r="C40">
            <v>6524024357</v>
          </cell>
          <cell r="D40">
            <v>114666768242</v>
          </cell>
          <cell r="E40">
            <v>14949548</v>
          </cell>
          <cell r="F40">
            <v>28717000</v>
          </cell>
          <cell r="G40">
            <v>39070787</v>
          </cell>
        </row>
        <row r="42">
          <cell r="A42" t="str">
            <v>Outgo for Short Term Benefits</v>
          </cell>
        </row>
        <row r="43">
          <cell r="A43" t="str">
            <v>1. Sickness Benefits (43 01)</v>
          </cell>
          <cell r="C43">
            <v>3870946304</v>
          </cell>
          <cell r="D43">
            <v>5894320110</v>
          </cell>
          <cell r="E43">
            <v>564681</v>
          </cell>
          <cell r="F43">
            <v>826326</v>
          </cell>
          <cell r="G43">
            <v>1408188</v>
          </cell>
        </row>
        <row r="44">
          <cell r="A44" t="str">
            <v>2. Home Injuries (43 02)</v>
          </cell>
          <cell r="C44">
            <v>316393140</v>
          </cell>
          <cell r="D44">
            <v>489781351</v>
          </cell>
          <cell r="E44">
            <v>44533</v>
          </cell>
          <cell r="F44">
            <v>62618</v>
          </cell>
          <cell r="G44">
            <v>81978</v>
          </cell>
        </row>
        <row r="45">
          <cell r="A45" t="str">
            <v>3. Care for Sick Child (43 03)</v>
          </cell>
          <cell r="C45">
            <v>422883931</v>
          </cell>
          <cell r="D45">
            <v>618475686</v>
          </cell>
          <cell r="E45">
            <v>57965</v>
          </cell>
          <cell r="F45">
            <v>93584</v>
          </cell>
          <cell r="G45">
            <v>192852</v>
          </cell>
        </row>
        <row r="46">
          <cell r="A46" t="str">
            <v>4. Labor Injury and Occupational Disease (43 04)</v>
          </cell>
          <cell r="C46">
            <v>128935720</v>
          </cell>
          <cell r="D46">
            <v>183635050</v>
          </cell>
          <cell r="E46">
            <v>19043</v>
          </cell>
          <cell r="F46">
            <v>22942</v>
          </cell>
          <cell r="G46">
            <v>32192</v>
          </cell>
        </row>
        <row r="47">
          <cell r="A47" t="str">
            <v>5. Wage Difference for TB (43 06)</v>
          </cell>
          <cell r="C47">
            <v>3717345</v>
          </cell>
          <cell r="D47">
            <v>4933367</v>
          </cell>
          <cell r="E47">
            <v>712</v>
          </cell>
          <cell r="F47">
            <v>788</v>
          </cell>
          <cell r="G47">
            <v>13131</v>
          </cell>
        </row>
        <row r="48">
          <cell r="A48" t="str">
            <v>6. Maternity Benefits (4-6 months) (43 07)</v>
          </cell>
          <cell r="C48">
            <v>698957672</v>
          </cell>
          <cell r="D48">
            <v>995063720</v>
          </cell>
          <cell r="E48">
            <v>91116</v>
          </cell>
          <cell r="F48">
            <v>123977</v>
          </cell>
          <cell r="G48">
            <v>175399</v>
          </cell>
        </row>
        <row r="49">
          <cell r="A49" t="str">
            <v>7. Wage Difference for Pregnant Women (43 08)</v>
          </cell>
          <cell r="C49">
            <v>1623908</v>
          </cell>
          <cell r="D49">
            <v>1421590</v>
          </cell>
          <cell r="E49">
            <v>49</v>
          </cell>
          <cell r="F49">
            <v>130</v>
          </cell>
          <cell r="G49">
            <v>997</v>
          </cell>
        </row>
        <row r="50">
          <cell r="A50" t="str">
            <v>8. Child Care Payment (0-3 Years)(43 09)</v>
          </cell>
          <cell r="C50">
            <v>1596548891</v>
          </cell>
          <cell r="D50">
            <v>2127303845</v>
          </cell>
          <cell r="E50">
            <v>232936</v>
          </cell>
          <cell r="F50">
            <v>274335</v>
          </cell>
          <cell r="G50">
            <v>496532</v>
          </cell>
        </row>
        <row r="51">
          <cell r="A51" t="str">
            <v>9. Death Benefit (43 10)</v>
          </cell>
          <cell r="C51">
            <v>1024132</v>
          </cell>
          <cell r="D51">
            <v>2786082</v>
          </cell>
          <cell r="E51">
            <v>353</v>
          </cell>
          <cell r="F51">
            <v>416</v>
          </cell>
          <cell r="G51">
            <v>683</v>
          </cell>
        </row>
        <row r="52">
          <cell r="A52" t="str">
            <v>10. Dietary Foods (43 11)</v>
          </cell>
          <cell r="D52">
            <v>277507610</v>
          </cell>
          <cell r="E52">
            <v>24809</v>
          </cell>
          <cell r="F52">
            <v>48792</v>
          </cell>
          <cell r="G52">
            <v>67563</v>
          </cell>
        </row>
        <row r="53">
          <cell r="A53" t="str">
            <v>11. Orthopedic Devices (44 00)</v>
          </cell>
          <cell r="C53">
            <v>248408220</v>
          </cell>
          <cell r="D53">
            <v>817150526</v>
          </cell>
          <cell r="E53">
            <v>275456</v>
          </cell>
          <cell r="F53">
            <v>943657</v>
          </cell>
          <cell r="G53">
            <v>616731</v>
          </cell>
        </row>
        <row r="54">
          <cell r="A54" t="str">
            <v xml:space="preserve">     Total outgo for short-term benefits</v>
          </cell>
          <cell r="C54">
            <v>7289439263</v>
          </cell>
          <cell r="D54">
            <v>11412378937</v>
          </cell>
          <cell r="E54">
            <v>1311653</v>
          </cell>
          <cell r="F54">
            <v>2397565</v>
          </cell>
          <cell r="G54">
            <v>3086246</v>
          </cell>
        </row>
        <row r="56">
          <cell r="A56" t="str">
            <v>Outgo for Population Growth Benefits</v>
          </cell>
        </row>
        <row r="57">
          <cell r="A57" t="str">
            <v>1. Child Allowance (&lt;18) (42 01)</v>
          </cell>
          <cell r="C57">
            <v>6632546886</v>
          </cell>
          <cell r="D57">
            <v>9329839613</v>
          </cell>
          <cell r="E57">
            <v>977088</v>
          </cell>
          <cell r="F57">
            <v>1074265</v>
          </cell>
          <cell r="G57">
            <v>2083643</v>
          </cell>
        </row>
        <row r="58">
          <cell r="A58" t="str">
            <v>2. Pension supplements (42 02)</v>
          </cell>
          <cell r="C58">
            <v>0</v>
          </cell>
          <cell r="D58">
            <v>0</v>
          </cell>
          <cell r="E58">
            <v>0</v>
          </cell>
          <cell r="F58">
            <v>43740</v>
          </cell>
          <cell r="G58">
            <v>130762</v>
          </cell>
        </row>
        <row r="59">
          <cell r="A59" t="str">
            <v>3. Supplements for disabled children (42 11)</v>
          </cell>
          <cell r="B59">
            <v>3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 t="str">
            <v>4. Birth Payment (lump-sum) (43 31)</v>
          </cell>
          <cell r="B60">
            <v>3</v>
          </cell>
          <cell r="C60">
            <v>133593474</v>
          </cell>
          <cell r="D60">
            <v>204255507</v>
          </cell>
          <cell r="E60">
            <v>18024</v>
          </cell>
          <cell r="F60">
            <v>26357</v>
          </cell>
          <cell r="G60">
            <v>33670</v>
          </cell>
        </row>
        <row r="61">
          <cell r="A61" t="str">
            <v xml:space="preserve">     Total Population Growth Benefits</v>
          </cell>
          <cell r="C61">
            <v>6766140360</v>
          </cell>
          <cell r="D61">
            <v>9534095120</v>
          </cell>
          <cell r="E61">
            <v>995112</v>
          </cell>
          <cell r="F61">
            <v>1144362</v>
          </cell>
          <cell r="G61">
            <v>2248075</v>
          </cell>
        </row>
        <row r="63">
          <cell r="A63" t="str">
            <v>Admin Expenses</v>
          </cell>
        </row>
        <row r="64">
          <cell r="A64" t="str">
            <v>1. Activity 532</v>
          </cell>
          <cell r="C64">
            <v>492597819</v>
          </cell>
          <cell r="D64">
            <v>960855344</v>
          </cell>
          <cell r="E64">
            <v>242928</v>
          </cell>
          <cell r="F64">
            <v>460612</v>
          </cell>
          <cell r="G64">
            <v>643800</v>
          </cell>
        </row>
        <row r="65">
          <cell r="A65" t="str">
            <v>2. Activity 705 (Spas) (46 00)</v>
          </cell>
          <cell r="D65">
            <v>58600000</v>
          </cell>
          <cell r="E65">
            <v>15000</v>
          </cell>
          <cell r="F65">
            <v>15000</v>
          </cell>
          <cell r="G65">
            <v>15000</v>
          </cell>
        </row>
        <row r="66">
          <cell r="A66" t="str">
            <v xml:space="preserve">     Total for Administration</v>
          </cell>
          <cell r="C66">
            <v>492597819</v>
          </cell>
          <cell r="D66">
            <v>1019455344</v>
          </cell>
          <cell r="E66">
            <v>257928</v>
          </cell>
          <cell r="F66">
            <v>475612</v>
          </cell>
          <cell r="G66">
            <v>658800</v>
          </cell>
        </row>
        <row r="68">
          <cell r="A68" t="str">
            <v xml:space="preserve">     Total Outgo</v>
          </cell>
          <cell r="C68">
            <v>21072201799</v>
          </cell>
          <cell r="D68">
            <v>136632697643</v>
          </cell>
          <cell r="E68">
            <v>17514241</v>
          </cell>
          <cell r="F68">
            <v>32734539</v>
          </cell>
          <cell r="G68">
            <v>45063908</v>
          </cell>
        </row>
        <row r="69">
          <cell r="A69" t="str">
            <v xml:space="preserve">     Surplus = Income - Outgo</v>
          </cell>
          <cell r="C69">
            <v>60432425974</v>
          </cell>
          <cell r="D69">
            <v>101647208</v>
          </cell>
          <cell r="E69">
            <v>2708973</v>
          </cell>
          <cell r="F69">
            <v>6478900</v>
          </cell>
          <cell r="G69">
            <v>15806866</v>
          </cell>
        </row>
        <row r="70">
          <cell r="A70" t="str">
            <v xml:space="preserve">     Fund Balance</v>
          </cell>
          <cell r="B70">
            <v>952363019</v>
          </cell>
          <cell r="C70">
            <v>952363019</v>
          </cell>
          <cell r="D70">
            <v>1054010227</v>
          </cell>
          <cell r="E70">
            <v>1056719200</v>
          </cell>
          <cell r="F70">
            <v>1063198100</v>
          </cell>
          <cell r="G70">
            <v>1079004966</v>
          </cell>
        </row>
        <row r="72">
          <cell r="A72" t="str">
            <v>Outgo During Month of December for Pensions and Supplements:</v>
          </cell>
        </row>
        <row r="73">
          <cell r="A73" t="str">
            <v>1. 1st Pensions,</v>
          </cell>
          <cell r="C73">
            <v>4963864906</v>
          </cell>
          <cell r="D73">
            <v>12509704449</v>
          </cell>
        </row>
        <row r="74">
          <cell r="A74" t="str">
            <v>2. 2nd Pensions,</v>
          </cell>
          <cell r="C74">
            <v>13147117</v>
          </cell>
          <cell r="D74">
            <v>65831479</v>
          </cell>
        </row>
        <row r="75">
          <cell r="A75" t="str">
            <v>3. Compensation,</v>
          </cell>
          <cell r="C75">
            <v>1439655780</v>
          </cell>
          <cell r="D75">
            <v>888176480</v>
          </cell>
        </row>
        <row r="76">
          <cell r="A76" t="str">
            <v>4. Supplement for Invalid,</v>
          </cell>
          <cell r="C76">
            <v>56419488</v>
          </cell>
          <cell r="D76">
            <v>135527418</v>
          </cell>
        </row>
        <row r="77">
          <cell r="A77" t="str">
            <v>5. Supplement for Child Care,</v>
          </cell>
          <cell r="C77">
            <v>22036436</v>
          </cell>
          <cell r="D77">
            <v>45742970</v>
          </cell>
        </row>
        <row r="78">
          <cell r="A78" t="str">
            <v>6. Supplement for Veterans,</v>
          </cell>
          <cell r="C78">
            <v>28900630</v>
          </cell>
          <cell r="D78">
            <v>61005823</v>
          </cell>
        </row>
        <row r="79">
          <cell r="A79" t="str">
            <v>7. Old Age Supplement (75-79)</v>
          </cell>
        </row>
        <row r="80">
          <cell r="A80" t="str">
            <v>8. Old Age Supplement (80+)</v>
          </cell>
        </row>
        <row r="81">
          <cell r="A81" t="str">
            <v>9. Miner</v>
          </cell>
          <cell r="C81" t="str">
            <v>-</v>
          </cell>
          <cell r="D81">
            <v>118971160</v>
          </cell>
        </row>
        <row r="82">
          <cell r="A82" t="str">
            <v xml:space="preserve">     Total Pensions</v>
          </cell>
          <cell r="C82">
            <v>6524024357</v>
          </cell>
          <cell r="D82">
            <v>13824959779</v>
          </cell>
          <cell r="E82">
            <v>0</v>
          </cell>
          <cell r="F82">
            <v>0</v>
          </cell>
          <cell r="G82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tabSelected="1" zoomScaleNormal="100" workbookViewId="0">
      <selection activeCell="A16" sqref="A16"/>
    </sheetView>
  </sheetViews>
  <sheetFormatPr defaultRowHeight="12.75"/>
  <cols>
    <col min="1" max="1" width="11.7109375" style="24" customWidth="1"/>
    <col min="2" max="2" width="95.7109375" style="24" customWidth="1"/>
    <col min="3" max="16384" width="9.140625" style="24"/>
  </cols>
  <sheetData>
    <row r="1" spans="1:2" ht="45" customHeight="1">
      <c r="A1" s="212" t="s">
        <v>42</v>
      </c>
      <c r="B1" s="212"/>
    </row>
    <row r="2" spans="1:2" ht="15" customHeight="1">
      <c r="A2" s="208"/>
      <c r="B2" s="208"/>
    </row>
    <row r="3" spans="1:2" ht="15" customHeight="1">
      <c r="A3" s="208"/>
      <c r="B3" s="208"/>
    </row>
    <row r="4" spans="1:2" ht="15" customHeight="1">
      <c r="A4" s="206" t="s">
        <v>134</v>
      </c>
      <c r="B4" s="207" t="s">
        <v>135</v>
      </c>
    </row>
    <row r="5" spans="1:2" ht="15" customHeight="1">
      <c r="A5" s="211" t="s">
        <v>115</v>
      </c>
      <c r="B5" s="209" t="s">
        <v>209</v>
      </c>
    </row>
    <row r="6" spans="1:2" ht="30" customHeight="1">
      <c r="A6" s="211" t="s">
        <v>116</v>
      </c>
      <c r="B6" s="210" t="s">
        <v>210</v>
      </c>
    </row>
    <row r="7" spans="1:2" ht="15" customHeight="1">
      <c r="A7" s="211" t="s">
        <v>117</v>
      </c>
      <c r="B7" s="209" t="s">
        <v>211</v>
      </c>
    </row>
    <row r="8" spans="1:2" ht="30" customHeight="1">
      <c r="A8" s="211" t="s">
        <v>118</v>
      </c>
      <c r="B8" s="210" t="s">
        <v>212</v>
      </c>
    </row>
    <row r="9" spans="1:2" ht="30" customHeight="1">
      <c r="A9" s="211" t="s">
        <v>119</v>
      </c>
      <c r="B9" s="210" t="s">
        <v>231</v>
      </c>
    </row>
    <row r="10" spans="1:2" ht="30" customHeight="1">
      <c r="A10" s="211" t="s">
        <v>120</v>
      </c>
      <c r="B10" s="210" t="s">
        <v>229</v>
      </c>
    </row>
    <row r="11" spans="1:2" ht="30" customHeight="1">
      <c r="A11" s="211" t="s">
        <v>121</v>
      </c>
      <c r="B11" s="210" t="s">
        <v>230</v>
      </c>
    </row>
    <row r="12" spans="1:2" ht="15" customHeight="1">
      <c r="A12" s="211" t="s">
        <v>122</v>
      </c>
      <c r="B12" s="209" t="s">
        <v>213</v>
      </c>
    </row>
    <row r="13" spans="1:2" ht="30" customHeight="1">
      <c r="A13" s="211" t="s">
        <v>123</v>
      </c>
      <c r="B13" s="210" t="s">
        <v>214</v>
      </c>
    </row>
    <row r="14" spans="1:2" ht="30" customHeight="1">
      <c r="A14" s="211" t="s">
        <v>124</v>
      </c>
      <c r="B14" s="210" t="s">
        <v>215</v>
      </c>
    </row>
    <row r="15" spans="1:2" ht="30" customHeight="1">
      <c r="A15" s="211" t="s">
        <v>125</v>
      </c>
      <c r="B15" s="210" t="s">
        <v>216</v>
      </c>
    </row>
    <row r="16" spans="1:2" ht="30" customHeight="1">
      <c r="A16" s="211" t="s">
        <v>126</v>
      </c>
      <c r="B16" s="210" t="s">
        <v>217</v>
      </c>
    </row>
    <row r="17" spans="1:2" ht="30" customHeight="1">
      <c r="A17" s="211" t="s">
        <v>127</v>
      </c>
      <c r="B17" s="210" t="s">
        <v>218</v>
      </c>
    </row>
    <row r="18" spans="1:2" ht="30" customHeight="1">
      <c r="A18" s="211" t="s">
        <v>128</v>
      </c>
      <c r="B18" s="210" t="s">
        <v>219</v>
      </c>
    </row>
    <row r="19" spans="1:2" ht="30" customHeight="1">
      <c r="A19" s="211" t="s">
        <v>129</v>
      </c>
      <c r="B19" s="210" t="s">
        <v>220</v>
      </c>
    </row>
    <row r="20" spans="1:2" ht="30" customHeight="1">
      <c r="A20" s="211" t="s">
        <v>130</v>
      </c>
      <c r="B20" s="210" t="s">
        <v>221</v>
      </c>
    </row>
    <row r="21" spans="1:2" ht="15" customHeight="1">
      <c r="A21" s="211" t="s">
        <v>131</v>
      </c>
      <c r="B21" s="209" t="s">
        <v>222</v>
      </c>
    </row>
    <row r="22" spans="1:2" ht="15" customHeight="1">
      <c r="A22" s="211" t="s">
        <v>132</v>
      </c>
      <c r="B22" s="209" t="s">
        <v>223</v>
      </c>
    </row>
  </sheetData>
  <mergeCells count="1">
    <mergeCell ref="A1:B1"/>
  </mergeCells>
  <phoneticPr fontId="9" type="noConversion"/>
  <hyperlinks>
    <hyperlink ref="A5" location="'10.1-2024'!A1" display="10.1." xr:uid="{DDED8147-CE19-48C8-A068-7B6612DDC647}"/>
    <hyperlink ref="A6" location="'10.2-2024'!A1" display="10.2." xr:uid="{8F669BBA-2A59-4CFB-BE2A-46D4DFB0C996}"/>
    <hyperlink ref="A7" location="'10.3-2024'!A1" display="10.3." xr:uid="{39332802-DCA4-4367-B755-E0705E38A63C}"/>
    <hyperlink ref="A8" location="'10.4-2024'!A1" display="10.4." xr:uid="{A665F924-6676-4195-BA90-86E5F7382D8E}"/>
    <hyperlink ref="A9" location="'10.5-2024'!A1" display="10.5." xr:uid="{80BDBF4B-0817-4842-83B2-E2ABB8A545AD}"/>
    <hyperlink ref="A10" location="'10.6-2024'!A1" display="10.6." xr:uid="{4018366C-2237-450D-94FE-464BDD69EAA4}"/>
    <hyperlink ref="A11" location="'10.7-2024'!A1" display="   10.7." xr:uid="{4CF9A8BA-66DF-4EBA-AF4D-6EA13DFB3246}"/>
    <hyperlink ref="A12" location="'10.8-2024'!A1" display="10.8." xr:uid="{4FFCC99D-2A18-4C82-8B51-1B75809CD9E9}"/>
    <hyperlink ref="A13" location="'10.9-2024'!A1" display="10.9." xr:uid="{2A055C71-8062-4AEF-B684-17131F5EBD07}"/>
    <hyperlink ref="A14" location="'10.10-2024'!A1" display="10.10." xr:uid="{2D62ABDD-23B1-4D49-9EAF-72DE16EBDF06}"/>
    <hyperlink ref="A15" location="'10.11_10.12_2024'!A1" display="10.11." xr:uid="{FFA05DFB-E748-411F-A140-5DEBDFC5C6D9}"/>
    <hyperlink ref="A16" location="'10.11_10.12_2024'!A1" display="10.12." xr:uid="{EA573D62-CD7A-4559-B0B3-6B73FF10FF92}"/>
    <hyperlink ref="A17" location="'10.13-2024'!A1" display="10.13." xr:uid="{00031788-E439-45B9-8746-FF3BA9D9DF1B}"/>
    <hyperlink ref="A18" location="'10.14-2024'!A1" display="10.14." xr:uid="{AA1C2C66-F914-4C34-B129-A149013D9178}"/>
    <hyperlink ref="A19" location="'10.15-2024'!A1" display="10.15." xr:uid="{4DC47319-104A-45B5-AA95-D2AC4A63E41B}"/>
    <hyperlink ref="A20" location="'10.16-2024'!A1" display="10.16." xr:uid="{14232696-8524-4AEA-88BE-B2BEADF2962D}"/>
    <hyperlink ref="A21" location="'10.17_10.18-2024'!A1" display="10.17." xr:uid="{05748E9A-B0F3-40FB-B33C-E7EF4E3AB999}"/>
    <hyperlink ref="A22" location="'10.17_10.18-2024'!A1" display="10.18." xr:uid="{37573E2F-8E0B-44C4-A247-3B081D2DBE3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211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9"/>
  <sheetViews>
    <sheetView zoomScaleNormal="100" workbookViewId="0">
      <selection activeCell="B26" sqref="B26"/>
    </sheetView>
  </sheetViews>
  <sheetFormatPr defaultRowHeight="15" customHeight="1"/>
  <cols>
    <col min="1" max="1" width="59.140625" style="121" customWidth="1"/>
    <col min="2" max="4" width="12.7109375" style="121" customWidth="1"/>
    <col min="5" max="16384" width="9.140625" style="121"/>
  </cols>
  <sheetData>
    <row r="1" spans="1:8" ht="30" customHeight="1">
      <c r="A1" s="213" t="s">
        <v>207</v>
      </c>
      <c r="B1" s="214"/>
      <c r="C1" s="214"/>
      <c r="D1" s="214"/>
    </row>
    <row r="2" spans="1:8" ht="15" customHeight="1">
      <c r="A2" s="122"/>
      <c r="B2" s="122"/>
      <c r="C2" s="122"/>
      <c r="D2" s="122"/>
    </row>
    <row r="3" spans="1:8" ht="15" customHeight="1">
      <c r="A3" s="26"/>
    </row>
    <row r="4" spans="1:8" ht="15" customHeight="1">
      <c r="A4" s="131" t="s">
        <v>86</v>
      </c>
      <c r="B4" s="131" t="s">
        <v>148</v>
      </c>
      <c r="C4" s="131" t="s">
        <v>149</v>
      </c>
      <c r="D4" s="135" t="s">
        <v>150</v>
      </c>
    </row>
    <row r="5" spans="1:8" ht="15" customHeight="1">
      <c r="A5" s="176" t="s">
        <v>151</v>
      </c>
      <c r="B5" s="177">
        <f>SUM(B6+B9+B12)</f>
        <v>37502</v>
      </c>
      <c r="C5" s="177">
        <f>SUM(C6+C9+C12)</f>
        <v>3469</v>
      </c>
      <c r="D5" s="177">
        <f>SUM(D6+D9+D12)</f>
        <v>34033</v>
      </c>
    </row>
    <row r="6" spans="1:8" s="123" customFormat="1" ht="45" customHeight="1">
      <c r="A6" s="134" t="s">
        <v>137</v>
      </c>
      <c r="B6" s="175">
        <f>SUM(C6+D6)</f>
        <v>1568</v>
      </c>
      <c r="C6" s="175">
        <v>235</v>
      </c>
      <c r="D6" s="175">
        <v>1333</v>
      </c>
      <c r="E6" s="122"/>
      <c r="H6" s="124"/>
    </row>
    <row r="7" spans="1:8" ht="30" customHeight="1">
      <c r="A7" s="168" t="s">
        <v>35</v>
      </c>
      <c r="B7" s="101">
        <v>38.4</v>
      </c>
      <c r="C7" s="101">
        <v>35.299999999999997</v>
      </c>
      <c r="D7" s="101">
        <v>39</v>
      </c>
      <c r="E7" s="26"/>
    </row>
    <row r="8" spans="1:8" ht="15" customHeight="1">
      <c r="A8" s="169" t="s">
        <v>36</v>
      </c>
      <c r="B8" s="170">
        <v>1075.0999999999999</v>
      </c>
      <c r="C8" s="170">
        <v>1140.53</v>
      </c>
      <c r="D8" s="170">
        <v>1063.56</v>
      </c>
      <c r="E8" s="26"/>
    </row>
    <row r="9" spans="1:8" s="123" customFormat="1" ht="60" customHeight="1">
      <c r="A9" s="171" t="s">
        <v>84</v>
      </c>
      <c r="B9" s="172">
        <f>SUM(C9:D9)</f>
        <v>152</v>
      </c>
      <c r="C9" s="173">
        <v>7</v>
      </c>
      <c r="D9" s="172">
        <v>145</v>
      </c>
      <c r="E9" s="122"/>
    </row>
    <row r="10" spans="1:8" ht="30" customHeight="1">
      <c r="A10" s="168" t="s">
        <v>100</v>
      </c>
      <c r="B10" s="101">
        <v>51.1</v>
      </c>
      <c r="C10" s="101">
        <v>19.899999999999999</v>
      </c>
      <c r="D10" s="101">
        <v>52.6</v>
      </c>
      <c r="E10" s="26"/>
    </row>
    <row r="11" spans="1:8" ht="15" customHeight="1">
      <c r="A11" s="169" t="s">
        <v>31</v>
      </c>
      <c r="B11" s="170">
        <v>914.03</v>
      </c>
      <c r="C11" s="170">
        <v>1218.48</v>
      </c>
      <c r="D11" s="170">
        <v>899.33</v>
      </c>
      <c r="E11" s="26"/>
    </row>
    <row r="12" spans="1:8" ht="45" customHeight="1">
      <c r="A12" s="171" t="s">
        <v>85</v>
      </c>
      <c r="B12" s="172">
        <f>SUM(C12:D12)</f>
        <v>35782</v>
      </c>
      <c r="C12" s="172">
        <v>3227</v>
      </c>
      <c r="D12" s="172">
        <v>32555</v>
      </c>
      <c r="E12" s="26"/>
    </row>
    <row r="13" spans="1:8" ht="45" customHeight="1">
      <c r="A13" s="168" t="s">
        <v>101</v>
      </c>
      <c r="B13" s="101">
        <v>58.6</v>
      </c>
      <c r="C13" s="101">
        <v>50.1</v>
      </c>
      <c r="D13" s="125">
        <v>59.4</v>
      </c>
      <c r="E13" s="26"/>
    </row>
    <row r="14" spans="1:8" ht="15" customHeight="1">
      <c r="A14" s="163" t="s">
        <v>75</v>
      </c>
      <c r="B14" s="104">
        <v>1026.1199999999999</v>
      </c>
      <c r="C14" s="104">
        <v>1149.55</v>
      </c>
      <c r="D14" s="126">
        <v>1013.89</v>
      </c>
      <c r="E14" s="26"/>
    </row>
    <row r="15" spans="1:8" ht="15" customHeight="1">
      <c r="A15" s="163" t="s">
        <v>76</v>
      </c>
      <c r="B15" s="104">
        <v>195.75</v>
      </c>
      <c r="C15" s="104">
        <v>187.12</v>
      </c>
      <c r="D15" s="126">
        <v>196.6</v>
      </c>
      <c r="E15" s="26"/>
    </row>
    <row r="16" spans="1:8" ht="30" customHeight="1">
      <c r="A16" s="171" t="s">
        <v>80</v>
      </c>
      <c r="B16" s="173">
        <f>SUM(B17:B19)</f>
        <v>185</v>
      </c>
      <c r="C16" s="174"/>
      <c r="D16" s="174"/>
      <c r="E16" s="26"/>
    </row>
    <row r="17" spans="1:5" ht="15" customHeight="1">
      <c r="A17" s="163" t="s">
        <v>32</v>
      </c>
      <c r="B17" s="21">
        <v>3</v>
      </c>
      <c r="C17" s="21"/>
      <c r="D17" s="72"/>
      <c r="E17" s="26"/>
    </row>
    <row r="18" spans="1:5" ht="15" customHeight="1">
      <c r="A18" s="163" t="s">
        <v>33</v>
      </c>
      <c r="B18" s="21"/>
      <c r="C18" s="21"/>
      <c r="D18" s="72"/>
      <c r="E18" s="26"/>
    </row>
    <row r="19" spans="1:5" ht="15" customHeight="1">
      <c r="A19" s="164" t="s">
        <v>34</v>
      </c>
      <c r="B19" s="32">
        <v>182</v>
      </c>
      <c r="C19" s="32"/>
      <c r="D19" s="74"/>
      <c r="E19" s="26"/>
    </row>
  </sheetData>
  <mergeCells count="1">
    <mergeCell ref="A1:D1"/>
  </mergeCells>
  <phoneticPr fontId="9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238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topLeftCell="A16" zoomScaleNormal="100" workbookViewId="0">
      <selection activeCell="B26" sqref="B26"/>
    </sheetView>
  </sheetViews>
  <sheetFormatPr defaultRowHeight="12.75"/>
  <cols>
    <col min="1" max="2" width="19.7109375" style="26" bestFit="1" customWidth="1"/>
    <col min="3" max="3" width="15.28515625" style="26" bestFit="1" customWidth="1"/>
    <col min="4" max="4" width="10.85546875" style="26" bestFit="1" customWidth="1"/>
    <col min="5" max="6" width="9.140625" style="26"/>
    <col min="7" max="7" width="27" style="26" customWidth="1"/>
    <col min="8" max="8" width="19.5703125" style="26" customWidth="1"/>
    <col min="9" max="16384" width="9.140625" style="26"/>
  </cols>
  <sheetData>
    <row r="1" spans="1:4" ht="42.75" customHeight="1">
      <c r="A1" s="213" t="s">
        <v>208</v>
      </c>
      <c r="B1" s="214"/>
      <c r="C1" s="214"/>
      <c r="D1" s="214"/>
    </row>
    <row r="2" spans="1:4">
      <c r="A2" s="25"/>
      <c r="B2" s="25"/>
      <c r="C2" s="25"/>
      <c r="D2" s="25"/>
    </row>
    <row r="4" spans="1:4" ht="30" customHeight="1">
      <c r="A4" s="130" t="s">
        <v>86</v>
      </c>
      <c r="B4" s="130" t="s">
        <v>87</v>
      </c>
      <c r="C4" s="130" t="s">
        <v>88</v>
      </c>
      <c r="D4" s="130" t="s">
        <v>89</v>
      </c>
    </row>
    <row r="5" spans="1:4" ht="20.100000000000001" customHeight="1">
      <c r="A5" s="127" t="s">
        <v>12</v>
      </c>
      <c r="B5" s="113">
        <f>SUM(B6:B9)</f>
        <v>547</v>
      </c>
      <c r="C5" s="113">
        <f>SUM(C6:C9)</f>
        <v>2053</v>
      </c>
      <c r="D5" s="113">
        <f>SUM(D6:D9)</f>
        <v>14</v>
      </c>
    </row>
    <row r="6" spans="1:4" ht="15" customHeight="1">
      <c r="A6" s="128" t="s">
        <v>90</v>
      </c>
      <c r="B6" s="21">
        <v>137</v>
      </c>
      <c r="C6" s="42">
        <v>310</v>
      </c>
      <c r="D6" s="72">
        <v>1</v>
      </c>
    </row>
    <row r="7" spans="1:4" ht="15" customHeight="1">
      <c r="A7" s="128" t="s">
        <v>91</v>
      </c>
      <c r="B7" s="42">
        <v>97</v>
      </c>
      <c r="C7" s="42">
        <v>977</v>
      </c>
      <c r="D7" s="72">
        <v>5</v>
      </c>
    </row>
    <row r="8" spans="1:4" ht="15" customHeight="1">
      <c r="A8" s="128" t="s">
        <v>92</v>
      </c>
      <c r="B8" s="42">
        <v>142</v>
      </c>
      <c r="C8" s="42">
        <v>409</v>
      </c>
      <c r="D8" s="72">
        <v>2</v>
      </c>
    </row>
    <row r="9" spans="1:4" ht="15" customHeight="1">
      <c r="A9" s="129" t="s">
        <v>93</v>
      </c>
      <c r="B9" s="114">
        <v>171</v>
      </c>
      <c r="C9" s="114">
        <v>357</v>
      </c>
      <c r="D9" s="115">
        <v>6</v>
      </c>
    </row>
    <row r="10" spans="1:4" ht="45" customHeight="1">
      <c r="A10" s="215" t="s">
        <v>138</v>
      </c>
      <c r="B10" s="215"/>
      <c r="C10" s="215"/>
      <c r="D10" s="215"/>
    </row>
    <row r="11" spans="1:4" s="29" customFormat="1"/>
    <row r="14" spans="1:4" ht="13.5" thickBot="1"/>
    <row r="15" spans="1:4" ht="26.25" thickBot="1">
      <c r="B15" s="2"/>
      <c r="C15" s="8" t="s">
        <v>94</v>
      </c>
    </row>
    <row r="16" spans="1:4" ht="13.5" thickBot="1">
      <c r="B16" s="3" t="s">
        <v>12</v>
      </c>
      <c r="C16" s="9">
        <v>547</v>
      </c>
    </row>
    <row r="17" spans="2:3" ht="13.5" thickTop="1">
      <c r="B17" s="116" t="s">
        <v>90</v>
      </c>
      <c r="C17" s="117">
        <f>B6</f>
        <v>137</v>
      </c>
    </row>
    <row r="18" spans="2:3">
      <c r="B18" s="116" t="s">
        <v>91</v>
      </c>
      <c r="C18" s="118">
        <f>B7</f>
        <v>97</v>
      </c>
    </row>
    <row r="19" spans="2:3">
      <c r="B19" s="116" t="s">
        <v>92</v>
      </c>
      <c r="C19" s="118">
        <f>B8</f>
        <v>142</v>
      </c>
    </row>
    <row r="20" spans="2:3" ht="13.5" thickBot="1">
      <c r="B20" s="119" t="s">
        <v>93</v>
      </c>
      <c r="C20" s="120">
        <f>B9</f>
        <v>171</v>
      </c>
    </row>
  </sheetData>
  <mergeCells count="2">
    <mergeCell ref="A1:D1"/>
    <mergeCell ref="A10:D10"/>
  </mergeCells>
  <phoneticPr fontId="9" type="noConversion"/>
  <printOptions horizontalCentered="1"/>
  <pageMargins left="0.59055118110236227" right="0.59055118110236227" top="0.78740157480314965" bottom="0.39370078740157483" header="0.27559055118110237" footer="0.27559055118110237"/>
  <pageSetup paperSize="9" firstPageNumber="244" orientation="portrait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4"/>
  <sheetViews>
    <sheetView zoomScaleNormal="100" workbookViewId="0">
      <selection activeCell="B26" sqref="B26"/>
    </sheetView>
  </sheetViews>
  <sheetFormatPr defaultRowHeight="12.75"/>
  <cols>
    <col min="1" max="1" width="29.5703125" style="26" customWidth="1"/>
    <col min="2" max="2" width="17" style="26" customWidth="1"/>
    <col min="3" max="16384" width="9.140625" style="26"/>
  </cols>
  <sheetData>
    <row r="1" spans="1:2" ht="60" customHeight="1">
      <c r="A1" s="213" t="s">
        <v>176</v>
      </c>
      <c r="B1" s="214"/>
    </row>
    <row r="2" spans="1:2" ht="15" customHeight="1">
      <c r="A2" s="7"/>
      <c r="B2" s="7"/>
    </row>
    <row r="3" spans="1:2" ht="15" customHeight="1"/>
    <row r="4" spans="1:2" ht="15" customHeight="1">
      <c r="A4" s="131" t="s">
        <v>152</v>
      </c>
      <c r="B4" s="131" t="s">
        <v>153</v>
      </c>
    </row>
    <row r="5" spans="1:2" ht="15" customHeight="1">
      <c r="A5" s="127" t="s">
        <v>148</v>
      </c>
      <c r="B5" s="111">
        <f>SUM(B6:B14)</f>
        <v>1720</v>
      </c>
    </row>
    <row r="6" spans="1:2" ht="15" customHeight="1">
      <c r="A6" s="163" t="s">
        <v>133</v>
      </c>
      <c r="B6" s="42"/>
    </row>
    <row r="7" spans="1:2" ht="15" customHeight="1">
      <c r="A7" s="163" t="s">
        <v>13</v>
      </c>
      <c r="B7" s="42"/>
    </row>
    <row r="8" spans="1:2" ht="15" customHeight="1">
      <c r="A8" s="163" t="s">
        <v>14</v>
      </c>
      <c r="B8" s="42"/>
    </row>
    <row r="9" spans="1:2" ht="15" customHeight="1">
      <c r="A9" s="163" t="s">
        <v>15</v>
      </c>
      <c r="B9" s="42">
        <f>SUM(B19+B29)</f>
        <v>213</v>
      </c>
    </row>
    <row r="10" spans="1:2" ht="15" customHeight="1">
      <c r="A10" s="163" t="s">
        <v>16</v>
      </c>
      <c r="B10" s="42">
        <f>SUM(B20+B30)</f>
        <v>1410</v>
      </c>
    </row>
    <row r="11" spans="1:2" ht="15" customHeight="1">
      <c r="A11" s="163" t="s">
        <v>17</v>
      </c>
      <c r="B11" s="42">
        <f>SUM(B21+B31)</f>
        <v>97</v>
      </c>
    </row>
    <row r="12" spans="1:2" ht="15" customHeight="1">
      <c r="A12" s="163" t="s">
        <v>18</v>
      </c>
      <c r="B12" s="42"/>
    </row>
    <row r="13" spans="1:2" ht="15" customHeight="1">
      <c r="A13" s="163" t="s">
        <v>19</v>
      </c>
      <c r="B13" s="42"/>
    </row>
    <row r="14" spans="1:2" ht="15" customHeight="1">
      <c r="A14" s="163" t="s">
        <v>20</v>
      </c>
      <c r="B14" s="42"/>
    </row>
    <row r="15" spans="1:2" ht="15" customHeight="1">
      <c r="A15" s="127" t="s">
        <v>149</v>
      </c>
      <c r="B15" s="111">
        <f>SUM(B16:B24)</f>
        <v>242</v>
      </c>
    </row>
    <row r="16" spans="1:2" ht="15" customHeight="1">
      <c r="A16" s="163" t="s">
        <v>133</v>
      </c>
      <c r="B16" s="42"/>
    </row>
    <row r="17" spans="1:2" ht="15" customHeight="1">
      <c r="A17" s="163" t="s">
        <v>13</v>
      </c>
      <c r="B17" s="42"/>
    </row>
    <row r="18" spans="1:2" ht="15" customHeight="1">
      <c r="A18" s="163" t="s">
        <v>14</v>
      </c>
      <c r="B18" s="42"/>
    </row>
    <row r="19" spans="1:2" ht="15" customHeight="1">
      <c r="A19" s="163" t="s">
        <v>15</v>
      </c>
      <c r="B19" s="42"/>
    </row>
    <row r="20" spans="1:2" ht="15" customHeight="1">
      <c r="A20" s="163" t="s">
        <v>16</v>
      </c>
      <c r="B20" s="42">
        <v>235</v>
      </c>
    </row>
    <row r="21" spans="1:2" ht="15" customHeight="1">
      <c r="A21" s="163" t="s">
        <v>17</v>
      </c>
      <c r="B21" s="42">
        <v>7</v>
      </c>
    </row>
    <row r="22" spans="1:2" ht="15" customHeight="1">
      <c r="A22" s="163" t="s">
        <v>18</v>
      </c>
      <c r="B22" s="42"/>
    </row>
    <row r="23" spans="1:2" ht="15" customHeight="1">
      <c r="A23" s="163" t="s">
        <v>19</v>
      </c>
      <c r="B23" s="42"/>
    </row>
    <row r="24" spans="1:2" ht="15" customHeight="1">
      <c r="A24" s="163" t="s">
        <v>20</v>
      </c>
      <c r="B24" s="42"/>
    </row>
    <row r="25" spans="1:2" ht="15" customHeight="1">
      <c r="A25" s="127" t="s">
        <v>150</v>
      </c>
      <c r="B25" s="111">
        <f>SUM(B26:B34)</f>
        <v>1478</v>
      </c>
    </row>
    <row r="26" spans="1:2" ht="15" customHeight="1">
      <c r="A26" s="163" t="s">
        <v>133</v>
      </c>
      <c r="B26" s="42"/>
    </row>
    <row r="27" spans="1:2" ht="15" customHeight="1">
      <c r="A27" s="163" t="s">
        <v>13</v>
      </c>
      <c r="B27" s="42"/>
    </row>
    <row r="28" spans="1:2" ht="15" customHeight="1">
      <c r="A28" s="163" t="s">
        <v>14</v>
      </c>
      <c r="B28" s="42"/>
    </row>
    <row r="29" spans="1:2" ht="15" customHeight="1">
      <c r="A29" s="163" t="s">
        <v>15</v>
      </c>
      <c r="B29" s="42">
        <v>213</v>
      </c>
    </row>
    <row r="30" spans="1:2" ht="15" customHeight="1">
      <c r="A30" s="163" t="s">
        <v>16</v>
      </c>
      <c r="B30" s="42">
        <v>1175</v>
      </c>
    </row>
    <row r="31" spans="1:2" ht="15" customHeight="1">
      <c r="A31" s="163" t="s">
        <v>17</v>
      </c>
      <c r="B31" s="42">
        <v>90</v>
      </c>
    </row>
    <row r="32" spans="1:2" ht="15" customHeight="1">
      <c r="A32" s="163" t="s">
        <v>18</v>
      </c>
      <c r="B32" s="42"/>
    </row>
    <row r="33" spans="1:2" ht="15" customHeight="1">
      <c r="A33" s="163" t="s">
        <v>19</v>
      </c>
      <c r="B33" s="42"/>
    </row>
    <row r="34" spans="1:2" ht="15" customHeight="1">
      <c r="A34" s="164" t="s">
        <v>20</v>
      </c>
      <c r="B34" s="84"/>
    </row>
  </sheetData>
  <mergeCells count="1">
    <mergeCell ref="A1:B1"/>
  </mergeCells>
  <phoneticPr fontId="9" type="noConversion"/>
  <printOptions horizontalCentered="1"/>
  <pageMargins left="0.74803149606299213" right="0.74803149606299213" top="0.98425196850393704" bottom="0.98425196850393704" header="0.51181102362204722" footer="0.51181102362204722"/>
  <pageSetup paperSize="9" firstPageNumber="246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7"/>
  <sheetViews>
    <sheetView zoomScaleNormal="100" workbookViewId="0">
      <selection activeCell="B26" sqref="B26"/>
    </sheetView>
  </sheetViews>
  <sheetFormatPr defaultRowHeight="12.75"/>
  <cols>
    <col min="1" max="1" width="36.140625" style="4" customWidth="1"/>
    <col min="2" max="2" width="21.42578125" style="4" customWidth="1"/>
    <col min="3" max="5" width="9.140625" style="4" customWidth="1"/>
    <col min="6" max="16384" width="9.140625" style="4"/>
  </cols>
  <sheetData>
    <row r="1" spans="1:2" ht="60" customHeight="1">
      <c r="A1" s="213" t="s">
        <v>177</v>
      </c>
      <c r="B1" s="214"/>
    </row>
    <row r="2" spans="1:2" ht="15" customHeight="1">
      <c r="A2" s="77"/>
      <c r="B2" s="77"/>
    </row>
    <row r="3" spans="1:2" ht="15" customHeight="1">
      <c r="B3" s="5"/>
    </row>
    <row r="4" spans="1:2" ht="15" customHeight="1">
      <c r="A4" s="131" t="s">
        <v>152</v>
      </c>
      <c r="B4" s="131" t="s">
        <v>153</v>
      </c>
    </row>
    <row r="5" spans="1:2" ht="15" customHeight="1">
      <c r="A5" s="127" t="s">
        <v>148</v>
      </c>
      <c r="B5" s="111">
        <f>SUM(B6:B14)</f>
        <v>547</v>
      </c>
    </row>
    <row r="6" spans="1:2" ht="15" customHeight="1">
      <c r="A6" s="163" t="s">
        <v>133</v>
      </c>
      <c r="B6" s="42"/>
    </row>
    <row r="7" spans="1:2" ht="15" customHeight="1">
      <c r="A7" s="163" t="s">
        <v>13</v>
      </c>
      <c r="B7" s="42"/>
    </row>
    <row r="8" spans="1:2" ht="15" customHeight="1">
      <c r="A8" s="163" t="s">
        <v>14</v>
      </c>
      <c r="B8" s="42"/>
    </row>
    <row r="9" spans="1:2" ht="15" customHeight="1">
      <c r="A9" s="163" t="s">
        <v>15</v>
      </c>
      <c r="B9" s="42">
        <f>SUM(B19+B29)</f>
        <v>311</v>
      </c>
    </row>
    <row r="10" spans="1:2" ht="15" customHeight="1">
      <c r="A10" s="163" t="s">
        <v>16</v>
      </c>
      <c r="B10" s="42">
        <f>SUM(B20+B30)</f>
        <v>224</v>
      </c>
    </row>
    <row r="11" spans="1:2" ht="15" customHeight="1">
      <c r="A11" s="163" t="s">
        <v>17</v>
      </c>
      <c r="B11" s="42">
        <f>SUM(B21+B31)</f>
        <v>12</v>
      </c>
    </row>
    <row r="12" spans="1:2" ht="15" customHeight="1">
      <c r="A12" s="163" t="s">
        <v>18</v>
      </c>
      <c r="B12" s="42"/>
    </row>
    <row r="13" spans="1:2" ht="15" customHeight="1">
      <c r="A13" s="163" t="s">
        <v>19</v>
      </c>
      <c r="B13" s="42"/>
    </row>
    <row r="14" spans="1:2" ht="15" customHeight="1">
      <c r="A14" s="163" t="s">
        <v>20</v>
      </c>
      <c r="B14" s="42"/>
    </row>
    <row r="15" spans="1:2" ht="15" customHeight="1">
      <c r="A15" s="127" t="s">
        <v>149</v>
      </c>
      <c r="B15" s="111">
        <f>SUM(B16:B24)</f>
        <v>91</v>
      </c>
    </row>
    <row r="16" spans="1:2" ht="15" customHeight="1">
      <c r="A16" s="163" t="s">
        <v>133</v>
      </c>
      <c r="B16" s="42"/>
    </row>
    <row r="17" spans="1:3" ht="15" customHeight="1">
      <c r="A17" s="163" t="s">
        <v>13</v>
      </c>
      <c r="B17" s="42"/>
    </row>
    <row r="18" spans="1:3" ht="15" customHeight="1">
      <c r="A18" s="163" t="s">
        <v>14</v>
      </c>
      <c r="B18" s="42"/>
    </row>
    <row r="19" spans="1:3" ht="15" customHeight="1">
      <c r="A19" s="163" t="s">
        <v>15</v>
      </c>
      <c r="B19" s="42"/>
    </row>
    <row r="20" spans="1:3" ht="15" customHeight="1">
      <c r="A20" s="163" t="s">
        <v>16</v>
      </c>
      <c r="B20" s="42">
        <v>85</v>
      </c>
    </row>
    <row r="21" spans="1:3" ht="15" customHeight="1">
      <c r="A21" s="163" t="s">
        <v>17</v>
      </c>
      <c r="B21" s="42">
        <v>6</v>
      </c>
    </row>
    <row r="22" spans="1:3" ht="15" customHeight="1">
      <c r="A22" s="163" t="s">
        <v>18</v>
      </c>
      <c r="B22" s="42"/>
    </row>
    <row r="23" spans="1:3" ht="15" customHeight="1">
      <c r="A23" s="163" t="s">
        <v>19</v>
      </c>
      <c r="B23" s="42"/>
    </row>
    <row r="24" spans="1:3" ht="15" customHeight="1">
      <c r="A24" s="164" t="s">
        <v>20</v>
      </c>
      <c r="B24" s="84"/>
    </row>
    <row r="25" spans="1:3" ht="15" customHeight="1">
      <c r="A25" s="133" t="s">
        <v>150</v>
      </c>
      <c r="B25" s="84">
        <f>SUM(B26:B34)</f>
        <v>456</v>
      </c>
    </row>
    <row r="26" spans="1:3" ht="15" customHeight="1">
      <c r="A26" s="163" t="s">
        <v>133</v>
      </c>
      <c r="B26" s="42"/>
    </row>
    <row r="27" spans="1:3" ht="15" customHeight="1">
      <c r="A27" s="163" t="s">
        <v>13</v>
      </c>
      <c r="B27" s="42"/>
    </row>
    <row r="28" spans="1:3" ht="15" customHeight="1">
      <c r="A28" s="163" t="s">
        <v>14</v>
      </c>
      <c r="B28" s="42"/>
    </row>
    <row r="29" spans="1:3" ht="15" customHeight="1">
      <c r="A29" s="163" t="s">
        <v>15</v>
      </c>
      <c r="B29" s="112">
        <v>311</v>
      </c>
      <c r="C29" s="20"/>
    </row>
    <row r="30" spans="1:3" ht="15" customHeight="1">
      <c r="A30" s="163" t="s">
        <v>16</v>
      </c>
      <c r="B30" s="42">
        <v>139</v>
      </c>
    </row>
    <row r="31" spans="1:3" ht="15" customHeight="1">
      <c r="A31" s="163" t="s">
        <v>17</v>
      </c>
      <c r="B31" s="42">
        <v>6</v>
      </c>
    </row>
    <row r="32" spans="1:3" ht="15" customHeight="1">
      <c r="A32" s="163" t="s">
        <v>18</v>
      </c>
      <c r="B32" s="42"/>
    </row>
    <row r="33" spans="1:2" ht="15" customHeight="1">
      <c r="A33" s="163" t="s">
        <v>19</v>
      </c>
      <c r="B33" s="42"/>
    </row>
    <row r="34" spans="1:2" ht="15" customHeight="1">
      <c r="A34" s="164" t="s">
        <v>20</v>
      </c>
      <c r="B34" s="84"/>
    </row>
    <row r="35" spans="1:2" ht="15" customHeight="1"/>
    <row r="36" spans="1:2" ht="15" customHeight="1">
      <c r="A36" s="216" t="s">
        <v>43</v>
      </c>
      <c r="B36" s="216"/>
    </row>
    <row r="37" spans="1:2" ht="15" customHeight="1">
      <c r="A37" s="216"/>
      <c r="B37" s="216"/>
    </row>
  </sheetData>
  <mergeCells count="2">
    <mergeCell ref="A1:B1"/>
    <mergeCell ref="A36:B37"/>
  </mergeCells>
  <phoneticPr fontId="9" type="noConversion"/>
  <printOptions horizontalCentered="1"/>
  <pageMargins left="0.59055118110236227" right="0.59055118110236227" top="0.78740157480314965" bottom="0.39370078740157483" header="0.27559055118110237" footer="0.27559055118110237"/>
  <pageSetup paperSize="9" firstPageNumber="242" orientation="portrait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9"/>
  <dimension ref="A1:G15"/>
  <sheetViews>
    <sheetView zoomScaleNormal="100" workbookViewId="0">
      <selection activeCell="B26" sqref="B26"/>
    </sheetView>
  </sheetViews>
  <sheetFormatPr defaultRowHeight="12.75"/>
  <cols>
    <col min="1" max="1" width="52.140625" style="6" customWidth="1"/>
    <col min="2" max="2" width="18.28515625" style="6" customWidth="1"/>
    <col min="3" max="6" width="9.140625" style="6"/>
    <col min="7" max="7" width="34.5703125" style="6" customWidth="1"/>
    <col min="8" max="16384" width="9.140625" style="6"/>
  </cols>
  <sheetData>
    <row r="1" spans="1:7" ht="30" customHeight="1">
      <c r="A1" s="213" t="s">
        <v>178</v>
      </c>
      <c r="B1" s="214"/>
    </row>
    <row r="2" spans="1:7" ht="15" customHeight="1">
      <c r="A2" s="25"/>
      <c r="B2" s="25"/>
    </row>
    <row r="3" spans="1:7" ht="15" customHeight="1">
      <c r="A3" s="26"/>
      <c r="B3" s="25"/>
    </row>
    <row r="4" spans="1:7" ht="15" customHeight="1">
      <c r="A4" s="131" t="s">
        <v>154</v>
      </c>
      <c r="B4" s="135" t="s">
        <v>153</v>
      </c>
    </row>
    <row r="5" spans="1:7" ht="15" customHeight="1">
      <c r="A5" s="131" t="s">
        <v>148</v>
      </c>
      <c r="B5" s="107">
        <f>SUM(B6:B15)</f>
        <v>635</v>
      </c>
    </row>
    <row r="6" spans="1:7" ht="15" customHeight="1">
      <c r="A6" s="128" t="s">
        <v>95</v>
      </c>
      <c r="B6" s="72">
        <v>13</v>
      </c>
    </row>
    <row r="7" spans="1:7" ht="15" customHeight="1">
      <c r="A7" s="128" t="s">
        <v>96</v>
      </c>
      <c r="B7" s="72"/>
      <c r="G7" s="29"/>
    </row>
    <row r="8" spans="1:7" ht="15" customHeight="1">
      <c r="A8" s="128" t="s">
        <v>110</v>
      </c>
      <c r="B8" s="72"/>
      <c r="G8" s="29"/>
    </row>
    <row r="9" spans="1:7" ht="15" customHeight="1">
      <c r="A9" s="128" t="s">
        <v>111</v>
      </c>
      <c r="B9" s="72"/>
      <c r="G9" s="29"/>
    </row>
    <row r="10" spans="1:7" ht="15" customHeight="1">
      <c r="A10" s="128" t="s">
        <v>112</v>
      </c>
      <c r="B10" s="72">
        <v>619</v>
      </c>
      <c r="G10" s="29"/>
    </row>
    <row r="11" spans="1:7" s="109" customFormat="1" ht="15" customHeight="1">
      <c r="A11" s="134" t="s">
        <v>113</v>
      </c>
      <c r="B11" s="108"/>
      <c r="G11" s="110"/>
    </row>
    <row r="12" spans="1:7" ht="15" customHeight="1">
      <c r="A12" s="134" t="s">
        <v>114</v>
      </c>
      <c r="B12" s="72"/>
      <c r="G12" s="29"/>
    </row>
    <row r="13" spans="1:7" ht="30" customHeight="1">
      <c r="A13" s="134" t="s">
        <v>97</v>
      </c>
      <c r="B13" s="72"/>
      <c r="G13" s="110"/>
    </row>
    <row r="14" spans="1:7" ht="15" customHeight="1">
      <c r="A14" s="128" t="s">
        <v>98</v>
      </c>
      <c r="B14" s="72">
        <v>2</v>
      </c>
      <c r="G14" s="29"/>
    </row>
    <row r="15" spans="1:7" ht="15" customHeight="1">
      <c r="A15" s="129" t="s">
        <v>99</v>
      </c>
      <c r="B15" s="74">
        <v>1</v>
      </c>
      <c r="G15" s="29"/>
    </row>
  </sheetData>
  <mergeCells count="1">
    <mergeCell ref="A1:B1"/>
  </mergeCells>
  <phoneticPr fontId="9" type="noConversion"/>
  <printOptions horizontalCentered="1"/>
  <pageMargins left="0.59055118110236227" right="0.59055118110236227" top="0.78740157480314965" bottom="0.39370078740157483" header="0.27559055118110237" footer="0.27559055118110237"/>
  <pageSetup paperSize="9" firstPageNumber="247" orientation="portrait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7"/>
  <sheetViews>
    <sheetView zoomScaleNormal="100" workbookViewId="0">
      <pane xSplit="1" ySplit="4" topLeftCell="B38" activePane="bottomRight" state="frozen"/>
      <selection activeCell="B26" sqref="B26"/>
      <selection pane="topRight" activeCell="B26" sqref="B26"/>
      <selection pane="bottomLeft" activeCell="B26" sqref="B26"/>
      <selection pane="bottomRight" activeCell="B26" sqref="B26"/>
    </sheetView>
  </sheetViews>
  <sheetFormatPr defaultRowHeight="12.75"/>
  <cols>
    <col min="1" max="1" width="24.85546875" style="98" customWidth="1"/>
    <col min="2" max="2" width="15.42578125" style="98" customWidth="1"/>
    <col min="3" max="4" width="19.28515625" style="106" customWidth="1"/>
    <col min="5" max="16384" width="9.140625" style="98"/>
  </cols>
  <sheetData>
    <row r="1" spans="1:4" ht="30" customHeight="1">
      <c r="A1" s="213" t="s">
        <v>193</v>
      </c>
      <c r="B1" s="213"/>
      <c r="C1" s="213"/>
      <c r="D1" s="213"/>
    </row>
    <row r="2" spans="1:4" ht="15" customHeight="1"/>
    <row r="3" spans="1:4" ht="15" customHeight="1">
      <c r="A3" s="26"/>
      <c r="B3" s="38"/>
      <c r="C3" s="47"/>
    </row>
    <row r="4" spans="1:4" ht="60" customHeight="1">
      <c r="A4" s="138" t="s">
        <v>86</v>
      </c>
      <c r="B4" s="138" t="s">
        <v>153</v>
      </c>
      <c r="C4" s="137" t="s">
        <v>139</v>
      </c>
      <c r="D4" s="138" t="s">
        <v>140</v>
      </c>
    </row>
    <row r="5" spans="1:4" ht="15" customHeight="1">
      <c r="A5" s="128" t="s">
        <v>194</v>
      </c>
      <c r="B5" s="21"/>
      <c r="C5" s="104"/>
      <c r="D5" s="199"/>
    </row>
    <row r="6" spans="1:4" ht="15" customHeight="1">
      <c r="A6" s="132" t="s">
        <v>136</v>
      </c>
      <c r="B6" s="42">
        <f>SUM(B7:B8)</f>
        <v>1540</v>
      </c>
      <c r="C6" s="101">
        <v>37.989610389610391</v>
      </c>
      <c r="D6" s="93">
        <v>955.87262987012991</v>
      </c>
    </row>
    <row r="7" spans="1:4" ht="15" customHeight="1">
      <c r="A7" s="132" t="s">
        <v>78</v>
      </c>
      <c r="B7" s="42">
        <v>231</v>
      </c>
      <c r="C7" s="101">
        <v>35.536796536796537</v>
      </c>
      <c r="D7" s="93">
        <v>1019.5783116883117</v>
      </c>
    </row>
    <row r="8" spans="1:4" ht="15" customHeight="1">
      <c r="A8" s="132" t="s">
        <v>79</v>
      </c>
      <c r="B8" s="42">
        <v>1309</v>
      </c>
      <c r="C8" s="101">
        <v>38.422459893048128</v>
      </c>
      <c r="D8" s="93">
        <v>944.63045072574482</v>
      </c>
    </row>
    <row r="9" spans="1:4" ht="15" customHeight="1">
      <c r="A9" s="191" t="s">
        <v>228</v>
      </c>
      <c r="B9" s="192"/>
      <c r="C9" s="193"/>
      <c r="D9" s="194"/>
    </row>
    <row r="10" spans="1:4" ht="15" customHeight="1">
      <c r="A10" s="132" t="s">
        <v>136</v>
      </c>
      <c r="B10" s="42">
        <f>SUM(B11:B12)</f>
        <v>1591</v>
      </c>
      <c r="C10" s="101">
        <v>37.914519170333122</v>
      </c>
      <c r="D10" s="93">
        <v>959.92838466373337</v>
      </c>
    </row>
    <row r="11" spans="1:4" ht="15" customHeight="1">
      <c r="A11" s="132" t="s">
        <v>78</v>
      </c>
      <c r="B11" s="42">
        <v>242</v>
      </c>
      <c r="C11" s="101">
        <v>35.359504132231407</v>
      </c>
      <c r="D11" s="93">
        <v>1018.7878099173554</v>
      </c>
    </row>
    <row r="12" spans="1:4" ht="15" customHeight="1">
      <c r="A12" s="195" t="s">
        <v>79</v>
      </c>
      <c r="B12" s="196">
        <v>1349</v>
      </c>
      <c r="C12" s="197">
        <v>38.372868791697556</v>
      </c>
      <c r="D12" s="198">
        <v>949.36946627131204</v>
      </c>
    </row>
    <row r="13" spans="1:4" ht="15" customHeight="1">
      <c r="A13" s="128" t="s">
        <v>195</v>
      </c>
      <c r="B13" s="21"/>
      <c r="C13" s="104"/>
      <c r="D13" s="93"/>
    </row>
    <row r="14" spans="1:4" ht="15" customHeight="1">
      <c r="A14" s="132" t="s">
        <v>136</v>
      </c>
      <c r="B14" s="42">
        <f>SUM(B15:B16)</f>
        <v>1622</v>
      </c>
      <c r="C14" s="101">
        <v>37.937731196054251</v>
      </c>
      <c r="D14" s="93">
        <v>968.56337237977812</v>
      </c>
    </row>
    <row r="15" spans="1:4" ht="15" customHeight="1">
      <c r="A15" s="132" t="s">
        <v>78</v>
      </c>
      <c r="B15" s="42">
        <v>243</v>
      </c>
      <c r="C15" s="101">
        <v>35.353909465020578</v>
      </c>
      <c r="D15" s="93">
        <v>1027.5481893004114</v>
      </c>
    </row>
    <row r="16" spans="1:4" ht="15" customHeight="1">
      <c r="A16" s="132" t="s">
        <v>79</v>
      </c>
      <c r="B16" s="42">
        <v>1379</v>
      </c>
      <c r="C16" s="101">
        <v>38.393038433647568</v>
      </c>
      <c r="D16" s="93">
        <v>958.16938361131258</v>
      </c>
    </row>
    <row r="17" spans="1:4" ht="15" customHeight="1">
      <c r="A17" s="191" t="s">
        <v>203</v>
      </c>
      <c r="B17" s="192"/>
      <c r="C17" s="193"/>
      <c r="D17" s="194"/>
    </row>
    <row r="18" spans="1:4" ht="15" customHeight="1">
      <c r="A18" s="132" t="s">
        <v>136</v>
      </c>
      <c r="B18" s="42">
        <f>SUM(B19:B20)</f>
        <v>1596</v>
      </c>
      <c r="C18" s="101">
        <v>37.984335839598998</v>
      </c>
      <c r="D18" s="93">
        <v>975.56436716791984</v>
      </c>
    </row>
    <row r="19" spans="1:4" ht="15" customHeight="1">
      <c r="A19" s="132" t="s">
        <v>78</v>
      </c>
      <c r="B19" s="42">
        <v>246</v>
      </c>
      <c r="C19" s="101">
        <v>35.170731707317074</v>
      </c>
      <c r="D19" s="93">
        <v>1030.544105691057</v>
      </c>
    </row>
    <row r="20" spans="1:4" ht="15" customHeight="1">
      <c r="A20" s="195" t="s">
        <v>79</v>
      </c>
      <c r="B20" s="196">
        <v>1350</v>
      </c>
      <c r="C20" s="197">
        <v>38.497037037037039</v>
      </c>
      <c r="D20" s="198">
        <v>965.5458370370369</v>
      </c>
    </row>
    <row r="21" spans="1:4" ht="15" customHeight="1">
      <c r="A21" s="128" t="s">
        <v>204</v>
      </c>
      <c r="B21" s="21"/>
      <c r="C21" s="104"/>
      <c r="D21" s="93"/>
    </row>
    <row r="22" spans="1:4" ht="15" customHeight="1">
      <c r="A22" s="132" t="s">
        <v>136</v>
      </c>
      <c r="B22" s="42">
        <f>SUM(B23:B24)</f>
        <v>1557</v>
      </c>
      <c r="C22" s="101">
        <v>38.108542068079643</v>
      </c>
      <c r="D22" s="93">
        <v>980.5287283236994</v>
      </c>
    </row>
    <row r="23" spans="1:4" ht="15" customHeight="1">
      <c r="A23" s="132" t="s">
        <v>78</v>
      </c>
      <c r="B23" s="42">
        <v>245</v>
      </c>
      <c r="C23" s="101">
        <v>35.183673469387756</v>
      </c>
      <c r="D23" s="93">
        <v>1031.0016326530613</v>
      </c>
    </row>
    <row r="24" spans="1:4" ht="15" customHeight="1">
      <c r="A24" s="132" t="s">
        <v>79</v>
      </c>
      <c r="B24" s="42">
        <v>1312</v>
      </c>
      <c r="C24" s="101">
        <v>38.654725609756099</v>
      </c>
      <c r="D24" s="93">
        <v>971.10352896341465</v>
      </c>
    </row>
    <row r="25" spans="1:4" ht="15" customHeight="1">
      <c r="A25" s="191" t="s">
        <v>201</v>
      </c>
      <c r="B25" s="192"/>
      <c r="C25" s="193"/>
      <c r="D25" s="194"/>
    </row>
    <row r="26" spans="1:4" ht="15" customHeight="1">
      <c r="A26" s="132" t="s">
        <v>136</v>
      </c>
      <c r="B26" s="42">
        <f>SUM(B27:B28)</f>
        <v>1547</v>
      </c>
      <c r="C26" s="101">
        <v>38.176470588235297</v>
      </c>
      <c r="D26" s="93">
        <v>981.44360698125399</v>
      </c>
    </row>
    <row r="27" spans="1:4" ht="15" customHeight="1">
      <c r="A27" s="132" t="s">
        <v>78</v>
      </c>
      <c r="B27" s="42">
        <v>242</v>
      </c>
      <c r="C27" s="101">
        <v>35.305785123966942</v>
      </c>
      <c r="D27" s="93">
        <v>1038.5519008264462</v>
      </c>
    </row>
    <row r="28" spans="1:4" ht="15" customHeight="1">
      <c r="A28" s="195" t="s">
        <v>79</v>
      </c>
      <c r="B28" s="196">
        <v>1305</v>
      </c>
      <c r="C28" s="197">
        <v>38.708812260536398</v>
      </c>
      <c r="D28" s="198">
        <v>970.85340996168577</v>
      </c>
    </row>
    <row r="29" spans="1:4" ht="15" customHeight="1">
      <c r="A29" s="128" t="s">
        <v>202</v>
      </c>
      <c r="B29" s="21"/>
      <c r="C29" s="104"/>
      <c r="D29" s="93"/>
    </row>
    <row r="30" spans="1:4" ht="15" customHeight="1">
      <c r="A30" s="132" t="s">
        <v>136</v>
      </c>
      <c r="B30" s="42">
        <f>SUM(B31:B32)</f>
        <v>1532</v>
      </c>
      <c r="C30" s="101">
        <v>38.208224543080938</v>
      </c>
      <c r="D30" s="93">
        <v>1088.3878328981723</v>
      </c>
    </row>
    <row r="31" spans="1:4" ht="15" customHeight="1">
      <c r="A31" s="132" t="s">
        <v>78</v>
      </c>
      <c r="B31" s="42">
        <v>245</v>
      </c>
      <c r="C31" s="101">
        <v>35.122448979591837</v>
      </c>
      <c r="D31" s="93">
        <v>1149.9825714285714</v>
      </c>
    </row>
    <row r="32" spans="1:4" ht="15" customHeight="1">
      <c r="A32" s="132" t="s">
        <v>79</v>
      </c>
      <c r="B32" s="42">
        <v>1287</v>
      </c>
      <c r="C32" s="101">
        <v>38.795648795648795</v>
      </c>
      <c r="D32" s="93">
        <v>1076.6623387723387</v>
      </c>
    </row>
    <row r="33" spans="1:4" ht="15" customHeight="1">
      <c r="A33" s="191" t="s">
        <v>200</v>
      </c>
      <c r="B33" s="192"/>
      <c r="C33" s="193"/>
      <c r="D33" s="194"/>
    </row>
    <row r="34" spans="1:4" ht="15" customHeight="1">
      <c r="A34" s="132" t="s">
        <v>136</v>
      </c>
      <c r="B34" s="42">
        <f>SUM(B35:B36)</f>
        <v>1538</v>
      </c>
      <c r="C34" s="101">
        <v>38.185955786736024</v>
      </c>
      <c r="D34" s="93">
        <v>1080.1928153446033</v>
      </c>
    </row>
    <row r="35" spans="1:4" ht="15" customHeight="1">
      <c r="A35" s="132" t="s">
        <v>78</v>
      </c>
      <c r="B35" s="42">
        <v>242</v>
      </c>
      <c r="C35" s="101">
        <v>34.966942148760332</v>
      </c>
      <c r="D35" s="93">
        <v>1157.0869421487603</v>
      </c>
    </row>
    <row r="36" spans="1:4" ht="15" customHeight="1">
      <c r="A36" s="195" t="s">
        <v>79</v>
      </c>
      <c r="B36" s="196">
        <v>1296</v>
      </c>
      <c r="C36" s="197">
        <v>38.787037037037038</v>
      </c>
      <c r="D36" s="198">
        <v>1065.8344984567902</v>
      </c>
    </row>
    <row r="37" spans="1:4" ht="15" customHeight="1">
      <c r="A37" s="128" t="s">
        <v>199</v>
      </c>
      <c r="B37" s="21"/>
      <c r="C37" s="104"/>
      <c r="D37" s="93"/>
    </row>
    <row r="38" spans="1:4" ht="15" customHeight="1">
      <c r="A38" s="132" t="s">
        <v>136</v>
      </c>
      <c r="B38" s="42">
        <f>SUM(B39:B40)</f>
        <v>1540</v>
      </c>
      <c r="C38" s="101">
        <v>38.344805194805197</v>
      </c>
      <c r="D38" s="93">
        <v>1079.4029545454543</v>
      </c>
    </row>
    <row r="39" spans="1:4" ht="15" customHeight="1">
      <c r="A39" s="132" t="s">
        <v>78</v>
      </c>
      <c r="B39" s="42">
        <v>239</v>
      </c>
      <c r="C39" s="101">
        <v>35.24267782426778</v>
      </c>
      <c r="D39" s="93">
        <v>1150.9117991631799</v>
      </c>
    </row>
    <row r="40" spans="1:4" ht="15" customHeight="1">
      <c r="A40" s="132" t="s">
        <v>79</v>
      </c>
      <c r="B40" s="42">
        <v>1301</v>
      </c>
      <c r="C40" s="101">
        <v>38.914681014604149</v>
      </c>
      <c r="D40" s="93">
        <v>1066.2664335126824</v>
      </c>
    </row>
    <row r="41" spans="1:4" ht="15" customHeight="1">
      <c r="A41" s="191" t="s">
        <v>198</v>
      </c>
      <c r="B41" s="192"/>
      <c r="C41" s="193"/>
      <c r="D41" s="194"/>
    </row>
    <row r="42" spans="1:4" ht="15" customHeight="1">
      <c r="A42" s="132" t="s">
        <v>136</v>
      </c>
      <c r="B42" s="42">
        <f>SUM(B43:B44)</f>
        <v>1547</v>
      </c>
      <c r="C42" s="101">
        <v>38.459599224305109</v>
      </c>
      <c r="D42" s="93">
        <v>1074.3963671622496</v>
      </c>
    </row>
    <row r="43" spans="1:4" ht="15" customHeight="1">
      <c r="A43" s="132" t="s">
        <v>78</v>
      </c>
      <c r="B43" s="42">
        <v>233</v>
      </c>
      <c r="C43" s="101">
        <v>35.596566523605148</v>
      </c>
      <c r="D43" s="93">
        <v>1135.5723605150215</v>
      </c>
    </row>
    <row r="44" spans="1:4" ht="15" customHeight="1">
      <c r="A44" s="195" t="s">
        <v>79</v>
      </c>
      <c r="B44" s="196">
        <v>1314</v>
      </c>
      <c r="C44" s="197">
        <v>38.967275494672755</v>
      </c>
      <c r="D44" s="198">
        <v>1063.5485692541858</v>
      </c>
    </row>
    <row r="45" spans="1:4" ht="15" customHeight="1">
      <c r="A45" s="128" t="s">
        <v>197</v>
      </c>
      <c r="B45" s="21"/>
      <c r="C45" s="104"/>
      <c r="D45" s="93"/>
    </row>
    <row r="46" spans="1:4" ht="15" customHeight="1">
      <c r="A46" s="132" t="s">
        <v>136</v>
      </c>
      <c r="B46" s="42">
        <f>SUM(B47:B48)</f>
        <v>1568</v>
      </c>
      <c r="C46" s="101">
        <v>38.407525510204081</v>
      </c>
      <c r="D46" s="93">
        <v>1080.1639604591835</v>
      </c>
    </row>
    <row r="47" spans="1:4" ht="15" customHeight="1">
      <c r="A47" s="132" t="s">
        <v>78</v>
      </c>
      <c r="B47" s="42">
        <v>237</v>
      </c>
      <c r="C47" s="101">
        <v>35.71729957805907</v>
      </c>
      <c r="D47" s="93">
        <v>1137.2832911392406</v>
      </c>
    </row>
    <row r="48" spans="1:4" ht="15" customHeight="1">
      <c r="A48" s="132" t="s">
        <v>79</v>
      </c>
      <c r="B48" s="42">
        <v>1331</v>
      </c>
      <c r="C48" s="101">
        <v>38.88655146506386</v>
      </c>
      <c r="D48" s="93">
        <v>1069.9932006010517</v>
      </c>
    </row>
    <row r="49" spans="1:4" ht="15" customHeight="1">
      <c r="A49" s="191" t="s">
        <v>196</v>
      </c>
      <c r="B49" s="192"/>
      <c r="C49" s="193"/>
      <c r="D49" s="194"/>
    </row>
    <row r="50" spans="1:4" ht="15" customHeight="1">
      <c r="A50" s="132" t="s">
        <v>136</v>
      </c>
      <c r="B50" s="42">
        <f>SUM(B51:B52)</f>
        <v>1568</v>
      </c>
      <c r="C50" s="101">
        <v>38.432397959183675</v>
      </c>
      <c r="D50" s="93">
        <v>1075.0954464285714</v>
      </c>
    </row>
    <row r="51" spans="1:4" ht="15" customHeight="1">
      <c r="A51" s="132" t="s">
        <v>78</v>
      </c>
      <c r="B51" s="42">
        <v>235</v>
      </c>
      <c r="C51" s="101">
        <v>35.268085106382976</v>
      </c>
      <c r="D51" s="93">
        <v>1140.5314893617021</v>
      </c>
    </row>
    <row r="52" spans="1:4" ht="15" customHeight="1">
      <c r="A52" s="133" t="s">
        <v>79</v>
      </c>
      <c r="B52" s="84">
        <v>1333</v>
      </c>
      <c r="C52" s="102">
        <v>38.99024756189047</v>
      </c>
      <c r="D52" s="103">
        <v>1063.5594598649664</v>
      </c>
    </row>
    <row r="55" spans="1:4">
      <c r="B55" s="105"/>
      <c r="C55" s="105"/>
      <c r="D55" s="105"/>
    </row>
    <row r="56" spans="1:4">
      <c r="B56" s="105"/>
      <c r="C56" s="105"/>
      <c r="D56" s="105"/>
    </row>
    <row r="57" spans="1:4">
      <c r="B57" s="105"/>
      <c r="C57" s="105"/>
      <c r="D57" s="105"/>
    </row>
  </sheetData>
  <mergeCells count="1">
    <mergeCell ref="A1:D1"/>
  </mergeCells>
  <phoneticPr fontId="9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242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7"/>
  <sheetViews>
    <sheetView topLeftCell="A31" zoomScaleNormal="100" workbookViewId="0">
      <selection activeCell="B26" sqref="B26"/>
    </sheetView>
  </sheetViews>
  <sheetFormatPr defaultRowHeight="12.75"/>
  <cols>
    <col min="1" max="1" width="24.85546875" style="98" customWidth="1"/>
    <col min="2" max="2" width="15.42578125" style="98" customWidth="1"/>
    <col min="3" max="4" width="19.28515625" style="106" customWidth="1"/>
    <col min="5" max="16384" width="9.140625" style="98"/>
  </cols>
  <sheetData>
    <row r="1" spans="1:4" ht="30" customHeight="1">
      <c r="A1" s="213" t="s">
        <v>205</v>
      </c>
      <c r="B1" s="213"/>
      <c r="C1" s="213"/>
      <c r="D1" s="213"/>
    </row>
    <row r="2" spans="1:4" ht="15" customHeight="1"/>
    <row r="3" spans="1:4" ht="15" customHeight="1">
      <c r="A3" s="26"/>
      <c r="B3" s="38"/>
      <c r="C3" s="47"/>
    </row>
    <row r="4" spans="1:4" ht="75" customHeight="1">
      <c r="A4" s="138" t="s">
        <v>86</v>
      </c>
      <c r="B4" s="136" t="s">
        <v>153</v>
      </c>
      <c r="C4" s="137" t="s">
        <v>102</v>
      </c>
      <c r="D4" s="136" t="s">
        <v>141</v>
      </c>
    </row>
    <row r="5" spans="1:4" ht="15" customHeight="1">
      <c r="A5" s="128" t="str">
        <f>'10.6-2024'!A5</f>
        <v>към 31 януари 2024 г.</v>
      </c>
      <c r="B5" s="22"/>
      <c r="C5" s="99"/>
      <c r="D5" s="100"/>
    </row>
    <row r="6" spans="1:4" ht="15" customHeight="1">
      <c r="A6" s="132" t="s">
        <v>136</v>
      </c>
      <c r="B6" s="42">
        <f>SUM(B7:B8)</f>
        <v>164</v>
      </c>
      <c r="C6" s="101">
        <v>53.646341463414636</v>
      </c>
      <c r="D6" s="93">
        <v>806.949512195122</v>
      </c>
    </row>
    <row r="7" spans="1:4" ht="15" customHeight="1">
      <c r="A7" s="132" t="s">
        <v>78</v>
      </c>
      <c r="B7" s="42">
        <v>7</v>
      </c>
      <c r="C7" s="101">
        <v>20.714285714285715</v>
      </c>
      <c r="D7" s="93">
        <v>1005.8828571428572</v>
      </c>
    </row>
    <row r="8" spans="1:4" ht="15" customHeight="1">
      <c r="A8" s="132" t="s">
        <v>79</v>
      </c>
      <c r="B8" s="42">
        <v>157</v>
      </c>
      <c r="C8" s="101">
        <v>55.114649681528661</v>
      </c>
      <c r="D8" s="93">
        <v>798.07987261146491</v>
      </c>
    </row>
    <row r="9" spans="1:4" ht="15" customHeight="1">
      <c r="A9" s="191" t="str">
        <f>'10.6-2024'!A9</f>
        <v>към 29 февруари 2024 г.</v>
      </c>
      <c r="B9" s="192"/>
      <c r="C9" s="193"/>
      <c r="D9" s="194"/>
    </row>
    <row r="10" spans="1:4" ht="15" customHeight="1">
      <c r="A10" s="132" t="s">
        <v>136</v>
      </c>
      <c r="B10" s="42">
        <f>SUM(B11:B12)</f>
        <v>165</v>
      </c>
      <c r="C10" s="101">
        <v>54.018181818181816</v>
      </c>
      <c r="D10" s="93">
        <v>808.24872727272714</v>
      </c>
    </row>
    <row r="11" spans="1:4" ht="15" customHeight="1">
      <c r="A11" s="132" t="s">
        <v>78</v>
      </c>
      <c r="B11" s="42">
        <v>7</v>
      </c>
      <c r="C11" s="101">
        <v>22.571428571428573</v>
      </c>
      <c r="D11" s="93">
        <v>1025.3014285714285</v>
      </c>
    </row>
    <row r="12" spans="1:4" ht="15" customHeight="1">
      <c r="A12" s="195" t="s">
        <v>79</v>
      </c>
      <c r="B12" s="196">
        <v>158</v>
      </c>
      <c r="C12" s="197">
        <v>55.411392405063289</v>
      </c>
      <c r="D12" s="198">
        <v>798.63246835443033</v>
      </c>
    </row>
    <row r="13" spans="1:4" ht="15" customHeight="1">
      <c r="A13" s="128" t="str">
        <f>'10.6-2024'!A13</f>
        <v>към 31 март 2024 г.</v>
      </c>
      <c r="B13" s="21"/>
      <c r="C13" s="104"/>
      <c r="D13" s="93"/>
    </row>
    <row r="14" spans="1:4" ht="15" customHeight="1">
      <c r="A14" s="132" t="s">
        <v>136</v>
      </c>
      <c r="B14" s="42">
        <f>SUM(B15:B16)</f>
        <v>165</v>
      </c>
      <c r="C14" s="101">
        <v>53.690909090909088</v>
      </c>
      <c r="D14" s="93">
        <v>811.93769696969696</v>
      </c>
    </row>
    <row r="15" spans="1:4" ht="15" customHeight="1">
      <c r="A15" s="132" t="s">
        <v>78</v>
      </c>
      <c r="B15" s="42">
        <v>7</v>
      </c>
      <c r="C15" s="101">
        <v>22.571428571428573</v>
      </c>
      <c r="D15" s="93">
        <v>1025.3014285714285</v>
      </c>
    </row>
    <row r="16" spans="1:4" ht="15" customHeight="1">
      <c r="A16" s="132" t="s">
        <v>79</v>
      </c>
      <c r="B16" s="42">
        <v>158</v>
      </c>
      <c r="C16" s="101">
        <v>55.069620253164558</v>
      </c>
      <c r="D16" s="93">
        <v>802.48487341772147</v>
      </c>
    </row>
    <row r="17" spans="1:4" ht="15" customHeight="1">
      <c r="A17" s="191" t="str">
        <f>'10.6-2024'!A17</f>
        <v>към 30 април 2024 г.</v>
      </c>
      <c r="B17" s="192"/>
      <c r="C17" s="193"/>
      <c r="D17" s="194"/>
    </row>
    <row r="18" spans="1:4" ht="15" customHeight="1">
      <c r="A18" s="132" t="s">
        <v>136</v>
      </c>
      <c r="B18" s="42">
        <f>SUM(B19:B20)</f>
        <v>161</v>
      </c>
      <c r="C18" s="101">
        <v>53.751552795031053</v>
      </c>
      <c r="D18" s="93">
        <v>816.13602484472051</v>
      </c>
    </row>
    <row r="19" spans="1:4" ht="15" customHeight="1">
      <c r="A19" s="132" t="s">
        <v>78</v>
      </c>
      <c r="B19" s="42">
        <v>6</v>
      </c>
      <c r="C19" s="101">
        <v>24.166666666666668</v>
      </c>
      <c r="D19" s="93">
        <v>1078.5333333333333</v>
      </c>
    </row>
    <row r="20" spans="1:4" ht="15" customHeight="1">
      <c r="A20" s="195" t="s">
        <v>79</v>
      </c>
      <c r="B20" s="196">
        <v>155</v>
      </c>
      <c r="C20" s="197">
        <v>54.896774193548389</v>
      </c>
      <c r="D20" s="198">
        <v>805.97870967741937</v>
      </c>
    </row>
    <row r="21" spans="1:4" ht="15" customHeight="1">
      <c r="A21" s="128" t="str">
        <f>'10.6-2024'!A21</f>
        <v>към 31 май 2024 г.</v>
      </c>
      <c r="B21" s="21"/>
      <c r="C21" s="104"/>
      <c r="D21" s="93"/>
    </row>
    <row r="22" spans="1:4" ht="15" customHeight="1">
      <c r="A22" s="132" t="s">
        <v>136</v>
      </c>
      <c r="B22" s="42">
        <f>SUM(B23:B24)</f>
        <v>163</v>
      </c>
      <c r="C22" s="101">
        <v>53.687116564417181</v>
      </c>
      <c r="D22" s="93">
        <v>825.133190184049</v>
      </c>
    </row>
    <row r="23" spans="1:4" ht="15" customHeight="1">
      <c r="A23" s="132" t="s">
        <v>78</v>
      </c>
      <c r="B23" s="42">
        <v>6</v>
      </c>
      <c r="C23" s="101">
        <v>24.166666666666668</v>
      </c>
      <c r="D23" s="93">
        <v>1078.5333333333333</v>
      </c>
    </row>
    <row r="24" spans="1:4" ht="15" customHeight="1">
      <c r="A24" s="132" t="s">
        <v>79</v>
      </c>
      <c r="B24" s="42">
        <v>157</v>
      </c>
      <c r="C24" s="101">
        <v>54.815286624203821</v>
      </c>
      <c r="D24" s="93">
        <v>815.44910828025479</v>
      </c>
    </row>
    <row r="25" spans="1:4" ht="15" customHeight="1">
      <c r="A25" s="191" t="str">
        <f>'10.6-2024'!A25</f>
        <v>към 30 юни 2024 г.</v>
      </c>
      <c r="B25" s="192"/>
      <c r="C25" s="193"/>
      <c r="D25" s="194"/>
    </row>
    <row r="26" spans="1:4" ht="15" customHeight="1">
      <c r="A26" s="132" t="s">
        <v>136</v>
      </c>
      <c r="B26" s="42">
        <f>SUM(B27:B28)</f>
        <v>162</v>
      </c>
      <c r="C26" s="101">
        <v>53.351851851851855</v>
      </c>
      <c r="D26" s="93">
        <v>822.77635802469149</v>
      </c>
    </row>
    <row r="27" spans="1:4" ht="15" customHeight="1">
      <c r="A27" s="132" t="s">
        <v>78</v>
      </c>
      <c r="B27" s="42">
        <v>6</v>
      </c>
      <c r="C27" s="101">
        <v>24.166666666666668</v>
      </c>
      <c r="D27" s="93">
        <v>1078.5333333333333</v>
      </c>
    </row>
    <row r="28" spans="1:4" ht="15" customHeight="1">
      <c r="A28" s="195" t="s">
        <v>79</v>
      </c>
      <c r="B28" s="196">
        <v>156</v>
      </c>
      <c r="C28" s="197">
        <v>54.474358974358971</v>
      </c>
      <c r="D28" s="198">
        <v>812.9395512820513</v>
      </c>
    </row>
    <row r="29" spans="1:4" ht="15" customHeight="1">
      <c r="A29" s="128" t="str">
        <f>'10.6-2024'!A29</f>
        <v>към 31 юли 2024 г.</v>
      </c>
      <c r="B29" s="21"/>
      <c r="C29" s="104"/>
      <c r="D29" s="93"/>
    </row>
    <row r="30" spans="1:4" ht="15" customHeight="1">
      <c r="A30" s="132" t="s">
        <v>136</v>
      </c>
      <c r="B30" s="42">
        <f>SUM(B31:B32)</f>
        <v>159</v>
      </c>
      <c r="C30" s="101">
        <v>53.515723270440255</v>
      </c>
      <c r="D30" s="93">
        <v>914.66522012578605</v>
      </c>
    </row>
    <row r="31" spans="1:4" ht="15" customHeight="1">
      <c r="A31" s="132" t="s">
        <v>78</v>
      </c>
      <c r="B31" s="42">
        <v>5</v>
      </c>
      <c r="C31" s="101">
        <v>25.6</v>
      </c>
      <c r="D31" s="93">
        <v>1212.8920000000001</v>
      </c>
    </row>
    <row r="32" spans="1:4" ht="15" customHeight="1">
      <c r="A32" s="132" t="s">
        <v>79</v>
      </c>
      <c r="B32" s="42">
        <v>154</v>
      </c>
      <c r="C32" s="101">
        <v>54.422077922077925</v>
      </c>
      <c r="D32" s="93">
        <v>904.98253246753245</v>
      </c>
    </row>
    <row r="33" spans="1:4" ht="15" customHeight="1">
      <c r="A33" s="191" t="str">
        <f>'10.6-2024'!A33</f>
        <v>към 31 август 2024 г.</v>
      </c>
      <c r="B33" s="192"/>
      <c r="C33" s="193"/>
      <c r="D33" s="194"/>
    </row>
    <row r="34" spans="1:4" ht="15" customHeight="1">
      <c r="A34" s="132" t="s">
        <v>136</v>
      </c>
      <c r="B34" s="42">
        <f>SUM(B35:B36)</f>
        <v>151</v>
      </c>
      <c r="C34" s="101">
        <v>53.688741721854306</v>
      </c>
      <c r="D34" s="93">
        <v>916.18006622516555</v>
      </c>
    </row>
    <row r="35" spans="1:4" ht="15" customHeight="1">
      <c r="A35" s="132" t="s">
        <v>78</v>
      </c>
      <c r="B35" s="42">
        <v>4</v>
      </c>
      <c r="C35" s="101">
        <v>24.5</v>
      </c>
      <c r="D35" s="93">
        <v>1279.4475</v>
      </c>
    </row>
    <row r="36" spans="1:4" ht="15" customHeight="1">
      <c r="A36" s="195" t="s">
        <v>79</v>
      </c>
      <c r="B36" s="196">
        <v>147</v>
      </c>
      <c r="C36" s="197">
        <v>54.482993197278908</v>
      </c>
      <c r="D36" s="198">
        <v>906.29523809523801</v>
      </c>
    </row>
    <row r="37" spans="1:4" ht="15" customHeight="1">
      <c r="A37" s="128" t="str">
        <f>'10.6-2024'!A37</f>
        <v>към 30 септември 2024 г.</v>
      </c>
      <c r="B37" s="21"/>
      <c r="C37" s="104"/>
      <c r="D37" s="93"/>
    </row>
    <row r="38" spans="1:4" ht="15" customHeight="1">
      <c r="A38" s="132" t="s">
        <v>136</v>
      </c>
      <c r="B38" s="42">
        <f>SUM(B39:B40)</f>
        <v>149</v>
      </c>
      <c r="C38" s="101">
        <v>53.906040268456373</v>
      </c>
      <c r="D38" s="93">
        <v>918.95993288590603</v>
      </c>
    </row>
    <row r="39" spans="1:4" ht="15" customHeight="1">
      <c r="A39" s="132" t="s">
        <v>78</v>
      </c>
      <c r="B39" s="42">
        <v>4</v>
      </c>
      <c r="C39" s="101">
        <v>24.5</v>
      </c>
      <c r="D39" s="93">
        <v>1280.5825</v>
      </c>
    </row>
    <row r="40" spans="1:4" ht="15" customHeight="1">
      <c r="A40" s="132" t="s">
        <v>79</v>
      </c>
      <c r="B40" s="42">
        <v>145</v>
      </c>
      <c r="C40" s="101">
        <v>54.717241379310344</v>
      </c>
      <c r="D40" s="93">
        <v>908.98413793103452</v>
      </c>
    </row>
    <row r="41" spans="1:4" ht="15" customHeight="1">
      <c r="A41" s="191" t="str">
        <f>'10.6-2024'!A41</f>
        <v>към 31 октомври 2024 г.</v>
      </c>
      <c r="B41" s="192"/>
      <c r="C41" s="193"/>
      <c r="D41" s="194"/>
    </row>
    <row r="42" spans="1:4" ht="15" customHeight="1">
      <c r="A42" s="132" t="s">
        <v>136</v>
      </c>
      <c r="B42" s="42">
        <f>SUM(B43:B44)</f>
        <v>150</v>
      </c>
      <c r="C42" s="101">
        <v>52.966666666666669</v>
      </c>
      <c r="D42" s="93">
        <v>915.60653333333346</v>
      </c>
    </row>
    <row r="43" spans="1:4" ht="15" customHeight="1">
      <c r="A43" s="132" t="s">
        <v>78</v>
      </c>
      <c r="B43" s="42">
        <v>5</v>
      </c>
      <c r="C43" s="101">
        <v>24</v>
      </c>
      <c r="D43" s="93">
        <v>1260.8799999999999</v>
      </c>
    </row>
    <row r="44" spans="1:4" ht="15" customHeight="1">
      <c r="A44" s="195" t="s">
        <v>79</v>
      </c>
      <c r="B44" s="196">
        <v>145</v>
      </c>
      <c r="C44" s="197">
        <v>53.96551724137931</v>
      </c>
      <c r="D44" s="198">
        <v>903.70055172413799</v>
      </c>
    </row>
    <row r="45" spans="1:4" ht="15" customHeight="1">
      <c r="A45" s="128" t="str">
        <f>'10.6-2024'!A45</f>
        <v>към 30 ноември 2024 г.</v>
      </c>
      <c r="B45" s="21"/>
      <c r="C45" s="104"/>
      <c r="D45" s="93"/>
    </row>
    <row r="46" spans="1:4" ht="15" customHeight="1">
      <c r="A46" s="132" t="s">
        <v>136</v>
      </c>
      <c r="B46" s="42">
        <f>SUM(B47:B48)</f>
        <v>147</v>
      </c>
      <c r="C46" s="101">
        <v>52.448979591836732</v>
      </c>
      <c r="D46" s="93">
        <v>916.65</v>
      </c>
    </row>
    <row r="47" spans="1:4" ht="15" customHeight="1">
      <c r="A47" s="132" t="s">
        <v>78</v>
      </c>
      <c r="B47" s="42">
        <v>5</v>
      </c>
      <c r="C47" s="101">
        <v>25.4</v>
      </c>
      <c r="D47" s="93">
        <v>1215.9479999999999</v>
      </c>
    </row>
    <row r="48" spans="1:4" ht="15" customHeight="1">
      <c r="A48" s="132" t="s">
        <v>79</v>
      </c>
      <c r="B48" s="42">
        <v>142</v>
      </c>
      <c r="C48" s="101">
        <v>53.401408450704224</v>
      </c>
      <c r="D48" s="93">
        <v>906.11133802816903</v>
      </c>
    </row>
    <row r="49" spans="1:4" ht="15" customHeight="1">
      <c r="A49" s="191" t="str">
        <f>'10.6-2024'!A49</f>
        <v>към 31 декември 2024 г.</v>
      </c>
      <c r="B49" s="192"/>
      <c r="C49" s="193"/>
      <c r="D49" s="194"/>
    </row>
    <row r="50" spans="1:4" ht="15" customHeight="1">
      <c r="A50" s="132" t="s">
        <v>136</v>
      </c>
      <c r="B50" s="42">
        <f>SUM(B51:B52)</f>
        <v>152</v>
      </c>
      <c r="C50" s="101">
        <v>51.098684210526315</v>
      </c>
      <c r="D50" s="93">
        <v>914.02960526315792</v>
      </c>
    </row>
    <row r="51" spans="1:4" ht="15" customHeight="1">
      <c r="A51" s="132" t="s">
        <v>78</v>
      </c>
      <c r="B51" s="42">
        <v>7</v>
      </c>
      <c r="C51" s="101">
        <v>19.857142857142858</v>
      </c>
      <c r="D51" s="93">
        <v>1218.4785714285715</v>
      </c>
    </row>
    <row r="52" spans="1:4" ht="15" customHeight="1">
      <c r="A52" s="133" t="s">
        <v>79</v>
      </c>
      <c r="B52" s="84">
        <v>145</v>
      </c>
      <c r="C52" s="102">
        <v>52.606896551724141</v>
      </c>
      <c r="D52" s="103">
        <v>899.33206896551724</v>
      </c>
    </row>
    <row r="55" spans="1:4">
      <c r="B55" s="105"/>
      <c r="C55" s="105"/>
      <c r="D55" s="105"/>
    </row>
    <row r="56" spans="1:4">
      <c r="B56" s="105"/>
      <c r="C56" s="105"/>
      <c r="D56" s="105"/>
    </row>
    <row r="57" spans="1:4">
      <c r="B57" s="105"/>
      <c r="C57" s="105"/>
      <c r="D57" s="105"/>
    </row>
  </sheetData>
  <mergeCells count="1">
    <mergeCell ref="A1:D1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1" firstPageNumber="243" orientation="portrait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8"/>
  <sheetViews>
    <sheetView zoomScaleNormal="100" workbookViewId="0">
      <selection activeCell="B26" sqref="B26"/>
    </sheetView>
  </sheetViews>
  <sheetFormatPr defaultRowHeight="12.75"/>
  <cols>
    <col min="1" max="1" width="22.42578125" style="26" customWidth="1"/>
    <col min="2" max="2" width="13" style="26" customWidth="1"/>
    <col min="3" max="3" width="27.140625" style="26" customWidth="1"/>
    <col min="4" max="4" width="13.42578125" style="26" customWidth="1"/>
    <col min="5" max="5" width="12.42578125" style="26" customWidth="1"/>
    <col min="6" max="6" width="13.7109375" style="26" customWidth="1"/>
    <col min="7" max="16384" width="9.140625" style="26"/>
  </cols>
  <sheetData>
    <row r="1" spans="1:7" ht="15" customHeight="1">
      <c r="A1" s="214" t="s">
        <v>206</v>
      </c>
      <c r="B1" s="214"/>
      <c r="C1" s="214"/>
      <c r="D1" s="214"/>
      <c r="E1" s="214"/>
      <c r="F1" s="214"/>
    </row>
    <row r="2" spans="1:7" ht="15" customHeight="1">
      <c r="A2" s="38"/>
      <c r="B2" s="38"/>
      <c r="C2" s="38"/>
      <c r="D2" s="38"/>
    </row>
    <row r="3" spans="1:7" ht="15" customHeight="1"/>
    <row r="4" spans="1:7" ht="90" customHeight="1">
      <c r="A4" s="138" t="s">
        <v>86</v>
      </c>
      <c r="B4" s="138" t="s">
        <v>153</v>
      </c>
      <c r="C4" s="139" t="s">
        <v>145</v>
      </c>
      <c r="D4" s="139" t="s">
        <v>142</v>
      </c>
      <c r="E4" s="140" t="s">
        <v>143</v>
      </c>
      <c r="F4" s="140" t="s">
        <v>144</v>
      </c>
      <c r="G4" s="37"/>
    </row>
    <row r="5" spans="1:7" ht="15" customHeight="1">
      <c r="A5" s="157" t="str">
        <f>'10.6-2024'!A5</f>
        <v>към 31 януари 2024 г.</v>
      </c>
      <c r="B5" s="27"/>
      <c r="C5" s="43"/>
      <c r="D5" s="93"/>
      <c r="E5" s="94"/>
      <c r="F5" s="72"/>
    </row>
    <row r="6" spans="1:7" ht="15" customHeight="1">
      <c r="A6" s="132" t="s">
        <v>136</v>
      </c>
      <c r="B6" s="27">
        <f>SUM(B7:B8)</f>
        <v>34636</v>
      </c>
      <c r="C6" s="44">
        <v>58.194046656657811</v>
      </c>
      <c r="D6" s="44">
        <v>903.65062131885895</v>
      </c>
      <c r="E6" s="44">
        <v>2.9391061163152177</v>
      </c>
      <c r="F6" s="95">
        <v>171.03847846171612</v>
      </c>
    </row>
    <row r="7" spans="1:7" ht="15" customHeight="1">
      <c r="A7" s="132" t="s">
        <v>78</v>
      </c>
      <c r="B7" s="27">
        <v>3167</v>
      </c>
      <c r="C7" s="44">
        <v>50.184401641932425</v>
      </c>
      <c r="D7" s="44">
        <v>1008.7052826018313</v>
      </c>
      <c r="E7" s="44">
        <v>3.2788039689430835</v>
      </c>
      <c r="F7" s="95">
        <v>164.54481528260183</v>
      </c>
    </row>
    <row r="8" spans="1:7" ht="15" customHeight="1">
      <c r="A8" s="132" t="s">
        <v>79</v>
      </c>
      <c r="B8" s="27">
        <v>31469</v>
      </c>
      <c r="C8" s="44">
        <v>59.000127109218596</v>
      </c>
      <c r="D8" s="44">
        <v>893.0780542756363</v>
      </c>
      <c r="E8" s="44">
        <v>2.9100275007742331</v>
      </c>
      <c r="F8" s="95">
        <v>171.69199243700149</v>
      </c>
    </row>
    <row r="9" spans="1:7" ht="15" customHeight="1">
      <c r="A9" s="200" t="str">
        <f>'10.6-2024'!A9</f>
        <v>към 29 февруари 2024 г.</v>
      </c>
      <c r="B9" s="201"/>
      <c r="C9" s="189"/>
      <c r="D9" s="189"/>
      <c r="E9" s="189"/>
      <c r="F9" s="202"/>
    </row>
    <row r="10" spans="1:7" ht="15" customHeight="1">
      <c r="A10" s="132" t="s">
        <v>136</v>
      </c>
      <c r="B10" s="27">
        <f>SUM(B11:B12)</f>
        <v>34729</v>
      </c>
      <c r="C10" s="44">
        <v>58.176451956578077</v>
      </c>
      <c r="D10" s="44">
        <v>905.67239310086666</v>
      </c>
      <c r="E10" s="44">
        <v>2.9450055533282846</v>
      </c>
      <c r="F10" s="95">
        <v>171.32997408505858</v>
      </c>
    </row>
    <row r="11" spans="1:7" ht="15" customHeight="1">
      <c r="A11" s="132" t="s">
        <v>78</v>
      </c>
      <c r="B11" s="27">
        <v>3169</v>
      </c>
      <c r="C11" s="44">
        <v>50.093720416535184</v>
      </c>
      <c r="D11" s="44">
        <v>1011.8668097191543</v>
      </c>
      <c r="E11" s="44">
        <v>3.2876934997196798</v>
      </c>
      <c r="F11" s="95">
        <v>164.69279899021774</v>
      </c>
    </row>
    <row r="12" spans="1:7" ht="15" customHeight="1">
      <c r="A12" s="195" t="s">
        <v>79</v>
      </c>
      <c r="B12" s="203">
        <v>31560</v>
      </c>
      <c r="C12" s="204">
        <v>58.988054499366285</v>
      </c>
      <c r="D12" s="204">
        <v>895.0092084917618</v>
      </c>
      <c r="E12" s="204">
        <v>2.9157840006488822</v>
      </c>
      <c r="F12" s="205">
        <v>171.99642553865655</v>
      </c>
    </row>
    <row r="13" spans="1:7" ht="15" customHeight="1">
      <c r="A13" s="157" t="str">
        <f>'10.6-2024'!A13</f>
        <v>към 31 март 2024 г.</v>
      </c>
      <c r="B13" s="27"/>
      <c r="C13" s="44"/>
      <c r="D13" s="44"/>
      <c r="E13" s="44"/>
      <c r="F13" s="95"/>
    </row>
    <row r="14" spans="1:7" ht="15" customHeight="1">
      <c r="A14" s="132" t="s">
        <v>136</v>
      </c>
      <c r="B14" s="27">
        <f>SUM(B15:B16)</f>
        <v>34894</v>
      </c>
      <c r="C14" s="44">
        <v>58.127127872986762</v>
      </c>
      <c r="D14" s="44">
        <v>907.91967272310433</v>
      </c>
      <c r="E14" s="44">
        <v>2.9510537655401996</v>
      </c>
      <c r="F14" s="95">
        <v>171.53627958961428</v>
      </c>
    </row>
    <row r="15" spans="1:7" ht="15" customHeight="1">
      <c r="A15" s="132" t="s">
        <v>78</v>
      </c>
      <c r="B15" s="27">
        <v>3195</v>
      </c>
      <c r="C15" s="44">
        <v>49.954303599374022</v>
      </c>
      <c r="D15" s="44">
        <v>1015.2564319248826</v>
      </c>
      <c r="E15" s="44">
        <v>3.2973603418460691</v>
      </c>
      <c r="F15" s="95">
        <v>164.71733959311425</v>
      </c>
    </row>
    <row r="16" spans="1:7" ht="15" customHeight="1">
      <c r="A16" s="132" t="s">
        <v>79</v>
      </c>
      <c r="B16" s="27">
        <v>31699</v>
      </c>
      <c r="C16" s="44">
        <v>58.950881731284902</v>
      </c>
      <c r="D16" s="44">
        <v>897.10100507902462</v>
      </c>
      <c r="E16" s="44">
        <v>2.9214757765357868</v>
      </c>
      <c r="F16" s="95">
        <v>172.22357298337488</v>
      </c>
    </row>
    <row r="17" spans="1:6" ht="15" customHeight="1">
      <c r="A17" s="200" t="str">
        <f>'10.6-2024'!A17</f>
        <v>към 30 април 2024 г.</v>
      </c>
      <c r="B17" s="201"/>
      <c r="C17" s="189"/>
      <c r="D17" s="189"/>
      <c r="E17" s="189"/>
      <c r="F17" s="202"/>
    </row>
    <row r="18" spans="1:6" ht="15" customHeight="1">
      <c r="A18" s="132" t="s">
        <v>136</v>
      </c>
      <c r="B18" s="27">
        <f>SUM(B19:B20)</f>
        <v>35026</v>
      </c>
      <c r="C18" s="44">
        <v>58.55247530405984</v>
      </c>
      <c r="D18" s="44">
        <v>911.43992862445032</v>
      </c>
      <c r="E18" s="44">
        <v>2.9682576179054725</v>
      </c>
      <c r="F18" s="95">
        <v>173.79883086849767</v>
      </c>
    </row>
    <row r="19" spans="1:6" ht="15" customHeight="1">
      <c r="A19" s="132" t="s">
        <v>78</v>
      </c>
      <c r="B19" s="27">
        <v>3201</v>
      </c>
      <c r="C19" s="44">
        <v>50.282099343955011</v>
      </c>
      <c r="D19" s="44">
        <v>1019.4901499531397</v>
      </c>
      <c r="E19" s="44">
        <v>3.3174052673761905</v>
      </c>
      <c r="F19" s="95">
        <v>166.80610121836924</v>
      </c>
    </row>
    <row r="20" spans="1:6" ht="15" customHeight="1">
      <c r="A20" s="195" t="s">
        <v>79</v>
      </c>
      <c r="B20" s="203">
        <v>31825</v>
      </c>
      <c r="C20" s="204">
        <v>59.384320502749411</v>
      </c>
      <c r="D20" s="204">
        <v>900.57209646504316</v>
      </c>
      <c r="E20" s="204">
        <v>2.938522614352248</v>
      </c>
      <c r="F20" s="205">
        <v>174.502168735271</v>
      </c>
    </row>
    <row r="21" spans="1:6" ht="15" customHeight="1">
      <c r="A21" s="157" t="str">
        <f>'10.6-2024'!A21</f>
        <v>към 31 май 2024 г.</v>
      </c>
      <c r="B21" s="27"/>
      <c r="C21" s="44"/>
      <c r="D21" s="44"/>
      <c r="E21" s="44"/>
      <c r="F21" s="95"/>
    </row>
    <row r="22" spans="1:6" ht="15" customHeight="1">
      <c r="A22" s="132" t="s">
        <v>136</v>
      </c>
      <c r="B22" s="27">
        <f>SUM(B23:B24)</f>
        <v>35107</v>
      </c>
      <c r="C22" s="44">
        <v>58.572962657019964</v>
      </c>
      <c r="D22" s="44">
        <v>913.4557501353006</v>
      </c>
      <c r="E22" s="44">
        <v>2.9745409787674202</v>
      </c>
      <c r="F22" s="95">
        <v>174.22767767111972</v>
      </c>
    </row>
    <row r="23" spans="1:6" ht="15" customHeight="1">
      <c r="A23" s="132" t="s">
        <v>78</v>
      </c>
      <c r="B23" s="27">
        <v>3197</v>
      </c>
      <c r="C23" s="44">
        <v>50.330935251798564</v>
      </c>
      <c r="D23" s="44">
        <v>1020.9956271504535</v>
      </c>
      <c r="E23" s="44">
        <v>3.3218636115047109</v>
      </c>
      <c r="F23" s="95">
        <v>167.19250234594935</v>
      </c>
    </row>
    <row r="24" spans="1:6" ht="15" customHeight="1">
      <c r="A24" s="132" t="s">
        <v>79</v>
      </c>
      <c r="B24" s="27">
        <v>31910</v>
      </c>
      <c r="C24" s="44">
        <v>59.398715136320902</v>
      </c>
      <c r="D24" s="44">
        <v>902.68154183641491</v>
      </c>
      <c r="E24" s="44">
        <v>2.9450555894678363</v>
      </c>
      <c r="F24" s="95">
        <v>174.93251801942966</v>
      </c>
    </row>
    <row r="25" spans="1:6" ht="15" customHeight="1">
      <c r="A25" s="200" t="str">
        <f>'10.6-2024'!A25</f>
        <v>към 30 юни 2024 г.</v>
      </c>
      <c r="B25" s="201"/>
      <c r="C25" s="189"/>
      <c r="D25" s="189"/>
      <c r="E25" s="189"/>
      <c r="F25" s="202"/>
    </row>
    <row r="26" spans="1:6" ht="15" customHeight="1">
      <c r="A26" s="132" t="s">
        <v>136</v>
      </c>
      <c r="B26" s="27">
        <f>SUM(B27:B28)</f>
        <v>35138</v>
      </c>
      <c r="C26" s="44">
        <v>58.610194091866354</v>
      </c>
      <c r="D26" s="44">
        <v>914.78800813933628</v>
      </c>
      <c r="E26" s="44">
        <v>2.9794724064007538</v>
      </c>
      <c r="F26" s="95">
        <v>174.62745603050831</v>
      </c>
    </row>
    <row r="27" spans="1:6" ht="15" customHeight="1">
      <c r="A27" s="132" t="s">
        <v>78</v>
      </c>
      <c r="B27" s="27">
        <v>3198</v>
      </c>
      <c r="C27" s="44">
        <v>50.289243277048158</v>
      </c>
      <c r="D27" s="44">
        <v>1023.0392338961851</v>
      </c>
      <c r="E27" s="44">
        <v>3.3275106482201151</v>
      </c>
      <c r="F27" s="95">
        <v>167.33799249530958</v>
      </c>
    </row>
    <row r="28" spans="1:6" ht="15" customHeight="1">
      <c r="A28" s="195" t="s">
        <v>79</v>
      </c>
      <c r="B28" s="203">
        <v>31940</v>
      </c>
      <c r="C28" s="204">
        <v>59.443331246086409</v>
      </c>
      <c r="D28" s="204">
        <v>903.9493287413901</v>
      </c>
      <c r="E28" s="204">
        <v>2.9499913884821609</v>
      </c>
      <c r="F28" s="205">
        <v>175.35731527864746</v>
      </c>
    </row>
    <row r="29" spans="1:6" ht="15" customHeight="1">
      <c r="A29" s="157" t="str">
        <f>'10.6-2024'!A29</f>
        <v>към 31 юли 2024 г.</v>
      </c>
      <c r="B29" s="27"/>
      <c r="C29" s="44"/>
      <c r="D29" s="44"/>
      <c r="E29" s="44"/>
      <c r="F29" s="95"/>
    </row>
    <row r="30" spans="1:6" ht="15" customHeight="1">
      <c r="A30" s="132" t="s">
        <v>136</v>
      </c>
      <c r="B30" s="27">
        <f>SUM(B31:B32)</f>
        <v>35149</v>
      </c>
      <c r="C30" s="44">
        <v>58.667358957580582</v>
      </c>
      <c r="D30" s="44">
        <v>1016.51814703121</v>
      </c>
      <c r="E30" s="44">
        <v>3.3121952243805945</v>
      </c>
      <c r="F30" s="95">
        <v>194.31774616632052</v>
      </c>
    </row>
    <row r="31" spans="1:6" ht="15" customHeight="1">
      <c r="A31" s="132" t="s">
        <v>78</v>
      </c>
      <c r="B31" s="27">
        <v>3200</v>
      </c>
      <c r="C31" s="44">
        <v>50.33</v>
      </c>
      <c r="D31" s="44">
        <v>1136.8290812499999</v>
      </c>
      <c r="E31" s="44">
        <v>3.6993250794754617</v>
      </c>
      <c r="F31" s="95">
        <v>186.18703124999999</v>
      </c>
    </row>
    <row r="32" spans="1:6" ht="15" customHeight="1">
      <c r="A32" s="132" t="s">
        <v>79</v>
      </c>
      <c r="B32" s="27">
        <v>31949</v>
      </c>
      <c r="C32" s="44">
        <v>59.502425741024759</v>
      </c>
      <c r="D32" s="44">
        <v>1004.4678484459607</v>
      </c>
      <c r="E32" s="44">
        <v>3.2793976569704104</v>
      </c>
      <c r="F32" s="95">
        <v>195.13211555917243</v>
      </c>
    </row>
    <row r="33" spans="1:6" ht="15" customHeight="1">
      <c r="A33" s="200" t="str">
        <f>'10.6-2024'!A33</f>
        <v>към 31 август 2024 г.</v>
      </c>
      <c r="B33" s="201"/>
      <c r="C33" s="189"/>
      <c r="D33" s="189"/>
      <c r="E33" s="189"/>
      <c r="F33" s="202"/>
    </row>
    <row r="34" spans="1:6" ht="15" customHeight="1">
      <c r="A34" s="132" t="s">
        <v>136</v>
      </c>
      <c r="B34" s="27">
        <f>SUM(B35:B36)</f>
        <v>35248</v>
      </c>
      <c r="C34" s="44">
        <v>58.671187017703133</v>
      </c>
      <c r="D34" s="44">
        <v>1018.5833414661826</v>
      </c>
      <c r="E34" s="44">
        <v>3.3188648683150532</v>
      </c>
      <c r="F34" s="95">
        <v>194.72174137539716</v>
      </c>
    </row>
    <row r="35" spans="1:6" ht="15" customHeight="1">
      <c r="A35" s="132" t="s">
        <v>78</v>
      </c>
      <c r="B35" s="27">
        <v>3203</v>
      </c>
      <c r="C35" s="44">
        <v>50.241960661879489</v>
      </c>
      <c r="D35" s="44">
        <v>1140.1287418045581</v>
      </c>
      <c r="E35" s="44">
        <v>3.7091383563771942</v>
      </c>
      <c r="F35" s="95">
        <v>186.35438339057134</v>
      </c>
    </row>
    <row r="36" spans="1:6" ht="15" customHeight="1">
      <c r="A36" s="195" t="s">
        <v>79</v>
      </c>
      <c r="B36" s="203">
        <v>32045</v>
      </c>
      <c r="C36" s="204">
        <v>59.513715088157277</v>
      </c>
      <c r="D36" s="204">
        <v>1006.434490872211</v>
      </c>
      <c r="E36" s="204">
        <v>3.285933086433606</v>
      </c>
      <c r="F36" s="205">
        <v>195.55808550475894</v>
      </c>
    </row>
    <row r="37" spans="1:6" ht="15" customHeight="1">
      <c r="A37" s="157" t="str">
        <f>'10.6-2024'!A37</f>
        <v>към 30 септември 2024 г.</v>
      </c>
      <c r="B37" s="27"/>
      <c r="C37" s="44"/>
      <c r="D37" s="44"/>
      <c r="E37" s="44"/>
      <c r="F37" s="95"/>
    </row>
    <row r="38" spans="1:6" ht="15" customHeight="1">
      <c r="A38" s="132" t="s">
        <v>136</v>
      </c>
      <c r="B38" s="27">
        <f>SUM(B39:B40)</f>
        <v>35349</v>
      </c>
      <c r="C38" s="44">
        <v>58.651843050722796</v>
      </c>
      <c r="D38" s="44">
        <v>1020.2412433166427</v>
      </c>
      <c r="E38" s="44">
        <v>3.3238096469176437</v>
      </c>
      <c r="F38" s="95">
        <v>194.947561741492</v>
      </c>
    </row>
    <row r="39" spans="1:6" ht="15" customHeight="1">
      <c r="A39" s="132" t="s">
        <v>78</v>
      </c>
      <c r="B39" s="27">
        <v>3210</v>
      </c>
      <c r="C39" s="44">
        <v>50.16448598130841</v>
      </c>
      <c r="D39" s="44">
        <v>1141.9792554517135</v>
      </c>
      <c r="E39" s="44">
        <v>3.7139916660456569</v>
      </c>
      <c r="F39" s="95">
        <v>186.31048286604363</v>
      </c>
    </row>
    <row r="40" spans="1:6" ht="15" customHeight="1">
      <c r="A40" s="132" t="s">
        <v>79</v>
      </c>
      <c r="B40" s="27">
        <v>32139</v>
      </c>
      <c r="C40" s="44">
        <v>59.499548834749056</v>
      </c>
      <c r="D40" s="44">
        <v>1008.0822147546595</v>
      </c>
      <c r="E40" s="44">
        <v>3.2909530470815622</v>
      </c>
      <c r="F40" s="95">
        <v>195.81022153769564</v>
      </c>
    </row>
    <row r="41" spans="1:6" ht="15" customHeight="1">
      <c r="A41" s="200" t="str">
        <f>'10.6-2024'!A41</f>
        <v>към 31 октомври 2024 г.</v>
      </c>
      <c r="B41" s="201"/>
      <c r="C41" s="189"/>
      <c r="D41" s="189"/>
      <c r="E41" s="189"/>
      <c r="F41" s="202"/>
    </row>
    <row r="42" spans="1:6" ht="15" customHeight="1">
      <c r="A42" s="132" t="s">
        <v>136</v>
      </c>
      <c r="B42" s="27">
        <f>SUM(B43:B44)</f>
        <v>35499</v>
      </c>
      <c r="C42" s="44">
        <v>58.614158145299868</v>
      </c>
      <c r="D42" s="44">
        <v>1022.2288875742979</v>
      </c>
      <c r="E42" s="44">
        <v>3.3293328155698156</v>
      </c>
      <c r="F42" s="95">
        <v>195.14604017014565</v>
      </c>
    </row>
    <row r="43" spans="1:6" ht="15" customHeight="1">
      <c r="A43" s="132" t="s">
        <v>78</v>
      </c>
      <c r="B43" s="27">
        <v>3212</v>
      </c>
      <c r="C43" s="44">
        <v>50.154109589041099</v>
      </c>
      <c r="D43" s="44">
        <v>1144.1370298879203</v>
      </c>
      <c r="E43" s="44">
        <v>3.7197070051832766</v>
      </c>
      <c r="F43" s="95">
        <v>186.55859277708592</v>
      </c>
    </row>
    <row r="44" spans="1:6" ht="15" customHeight="1">
      <c r="A44" s="195" t="s">
        <v>79</v>
      </c>
      <c r="B44" s="203">
        <v>32287</v>
      </c>
      <c r="C44" s="204">
        <v>59.455787158918447</v>
      </c>
      <c r="D44" s="204">
        <v>1010.1011286276211</v>
      </c>
      <c r="E44" s="204">
        <v>3.2965730089198599</v>
      </c>
      <c r="F44" s="205">
        <v>196.00034317217455</v>
      </c>
    </row>
    <row r="45" spans="1:6" ht="15" customHeight="1">
      <c r="A45" s="157" t="str">
        <f>'10.6-2024'!A45</f>
        <v>към 30 ноември 2024 г.</v>
      </c>
      <c r="B45" s="27"/>
      <c r="C45" s="44"/>
      <c r="D45" s="44"/>
      <c r="E45" s="44"/>
      <c r="F45" s="95"/>
    </row>
    <row r="46" spans="1:6" ht="15" customHeight="1">
      <c r="A46" s="132" t="s">
        <v>136</v>
      </c>
      <c r="B46" s="27">
        <f>SUM(B47:B48)</f>
        <v>35634</v>
      </c>
      <c r="C46" s="44">
        <v>58.615591850479881</v>
      </c>
      <c r="D46" s="44">
        <v>1023.9667738676545</v>
      </c>
      <c r="E46" s="44">
        <v>3.3346741143328793</v>
      </c>
      <c r="F46" s="95">
        <v>195.46389684009654</v>
      </c>
    </row>
    <row r="47" spans="1:6" ht="15" customHeight="1">
      <c r="A47" s="132" t="s">
        <v>78</v>
      </c>
      <c r="B47" s="27">
        <v>3212</v>
      </c>
      <c r="C47" s="44">
        <v>50.159713574097132</v>
      </c>
      <c r="D47" s="44">
        <v>1145.5394458281446</v>
      </c>
      <c r="E47" s="44">
        <v>3.723416918560265</v>
      </c>
      <c r="F47" s="95">
        <v>186.76552615193026</v>
      </c>
    </row>
    <row r="48" spans="1:6" ht="15" customHeight="1">
      <c r="A48" s="132" t="s">
        <v>79</v>
      </c>
      <c r="B48" s="27">
        <v>32422</v>
      </c>
      <c r="C48" s="44">
        <v>59.453303312565545</v>
      </c>
      <c r="D48" s="44">
        <v>1011.9227475171181</v>
      </c>
      <c r="E48" s="44">
        <v>3.3021820610657322</v>
      </c>
      <c r="F48" s="95">
        <v>196.32563166985381</v>
      </c>
    </row>
    <row r="49" spans="1:6" ht="15" customHeight="1">
      <c r="A49" s="200" t="str">
        <f>'10.6-2024'!A49</f>
        <v>към 31 декември 2024 г.</v>
      </c>
      <c r="B49" s="201"/>
      <c r="C49" s="189"/>
      <c r="D49" s="189"/>
      <c r="E49" s="189"/>
      <c r="F49" s="202"/>
    </row>
    <row r="50" spans="1:6" ht="15" customHeight="1">
      <c r="A50" s="132" t="s">
        <v>136</v>
      </c>
      <c r="B50" s="27">
        <f>SUM(B51:B52)</f>
        <v>35782</v>
      </c>
      <c r="C50" s="44">
        <v>58.590660108434406</v>
      </c>
      <c r="D50" s="44">
        <v>1026.1206573137331</v>
      </c>
      <c r="E50" s="44">
        <v>3.3409171229449592</v>
      </c>
      <c r="F50" s="95">
        <v>195.74653960091669</v>
      </c>
    </row>
    <row r="51" spans="1:6" ht="15" customHeight="1">
      <c r="A51" s="132" t="s">
        <v>78</v>
      </c>
      <c r="B51" s="27">
        <v>3227</v>
      </c>
      <c r="C51" s="44">
        <v>50.119925627517816</v>
      </c>
      <c r="D51" s="44">
        <v>1149.5486643941742</v>
      </c>
      <c r="E51" s="44">
        <v>3.7333517376976202</v>
      </c>
      <c r="F51" s="95">
        <v>187.11531143476913</v>
      </c>
    </row>
    <row r="52" spans="1:6" ht="15" customHeight="1">
      <c r="A52" s="133" t="s">
        <v>79</v>
      </c>
      <c r="B52" s="96">
        <v>32555</v>
      </c>
      <c r="C52" s="46">
        <v>59.430317923514053</v>
      </c>
      <c r="D52" s="46">
        <v>1013.8859106128091</v>
      </c>
      <c r="E52" s="46">
        <v>3.3081112999378735</v>
      </c>
      <c r="F52" s="97">
        <v>196.60210628167718</v>
      </c>
    </row>
    <row r="54" spans="1:6">
      <c r="B54" s="54"/>
      <c r="C54" s="54"/>
      <c r="D54" s="54"/>
      <c r="E54" s="54"/>
      <c r="F54" s="54"/>
    </row>
    <row r="55" spans="1:6">
      <c r="B55" s="40"/>
    </row>
    <row r="56" spans="1:6">
      <c r="B56" s="40"/>
      <c r="C56" s="40"/>
      <c r="D56" s="40"/>
      <c r="E56" s="40"/>
      <c r="F56" s="40"/>
    </row>
    <row r="57" spans="1:6">
      <c r="B57" s="40"/>
      <c r="C57" s="40"/>
      <c r="D57" s="40"/>
      <c r="E57" s="40"/>
      <c r="F57" s="40"/>
    </row>
    <row r="58" spans="1:6">
      <c r="B58" s="40"/>
      <c r="C58" s="40"/>
      <c r="D58" s="40"/>
      <c r="E58" s="40"/>
      <c r="F58" s="40"/>
    </row>
  </sheetData>
  <mergeCells count="1">
    <mergeCell ref="A1:F1"/>
  </mergeCells>
  <phoneticPr fontId="9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9" orientation="portrait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71"/>
  <dimension ref="A1:X16"/>
  <sheetViews>
    <sheetView zoomScaleNormal="100" workbookViewId="0">
      <selection activeCell="B26" sqref="B26"/>
    </sheetView>
  </sheetViews>
  <sheetFormatPr defaultRowHeight="12.75"/>
  <cols>
    <col min="1" max="1" width="6.7109375" style="26" customWidth="1"/>
    <col min="2" max="2" width="20.7109375" style="26" customWidth="1"/>
    <col min="3" max="4" width="8.7109375" style="26" customWidth="1"/>
    <col min="5" max="5" width="9.7109375" style="26" customWidth="1"/>
    <col min="6" max="7" width="8.7109375" style="26" customWidth="1"/>
    <col min="8" max="8" width="9.42578125" style="26" customWidth="1"/>
    <col min="9" max="10" width="8.7109375" style="26" customWidth="1"/>
    <col min="11" max="11" width="10" style="26" customWidth="1"/>
    <col min="12" max="13" width="9.140625" style="26"/>
    <col min="14" max="14" width="21.85546875" style="26" customWidth="1"/>
    <col min="15" max="16" width="9.140625" style="26"/>
    <col min="17" max="17" width="17.85546875" style="26" customWidth="1"/>
    <col min="18" max="18" width="12.7109375" style="26" customWidth="1"/>
    <col min="19" max="19" width="9.140625" style="26"/>
    <col min="20" max="20" width="12.42578125" style="26" customWidth="1"/>
    <col min="21" max="21" width="15.7109375" style="26" customWidth="1"/>
    <col min="22" max="22" width="9.140625" style="26"/>
    <col min="23" max="23" width="13.7109375" style="26" customWidth="1"/>
    <col min="24" max="16384" width="9.140625" style="26"/>
  </cols>
  <sheetData>
    <row r="1" spans="1:24" ht="30" customHeight="1">
      <c r="A1" s="213" t="s">
        <v>179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24" ht="15" customHeight="1">
      <c r="B2" s="38"/>
      <c r="C2" s="38"/>
      <c r="D2" s="38"/>
      <c r="E2" s="38"/>
      <c r="F2" s="38"/>
      <c r="G2" s="38"/>
      <c r="H2" s="38"/>
    </row>
    <row r="3" spans="1:24" ht="15" customHeight="1"/>
    <row r="4" spans="1:24" s="1" customFormat="1" ht="15" customHeight="1">
      <c r="A4" s="217" t="s">
        <v>40</v>
      </c>
      <c r="B4" s="222" t="s">
        <v>155</v>
      </c>
      <c r="C4" s="219" t="s">
        <v>148</v>
      </c>
      <c r="D4" s="219"/>
      <c r="E4" s="219"/>
      <c r="F4" s="220" t="s">
        <v>149</v>
      </c>
      <c r="G4" s="221"/>
      <c r="H4" s="221"/>
      <c r="I4" s="220" t="s">
        <v>150</v>
      </c>
      <c r="J4" s="221"/>
      <c r="K4" s="224"/>
      <c r="N4" s="12"/>
      <c r="O4" s="86"/>
      <c r="P4" s="13"/>
      <c r="Q4" s="13"/>
      <c r="R4" s="13"/>
      <c r="S4" s="13"/>
      <c r="T4" s="13"/>
      <c r="U4" s="13"/>
      <c r="V4" s="13"/>
      <c r="W4" s="13"/>
      <c r="X4" s="13"/>
    </row>
    <row r="5" spans="1:24" s="1" customFormat="1" ht="45" customHeight="1">
      <c r="A5" s="218"/>
      <c r="B5" s="223"/>
      <c r="C5" s="141" t="s">
        <v>153</v>
      </c>
      <c r="D5" s="165" t="s">
        <v>11</v>
      </c>
      <c r="E5" s="166" t="s">
        <v>22</v>
      </c>
      <c r="F5" s="141" t="s">
        <v>153</v>
      </c>
      <c r="G5" s="165" t="s">
        <v>11</v>
      </c>
      <c r="H5" s="166" t="s">
        <v>22</v>
      </c>
      <c r="I5" s="141" t="s">
        <v>153</v>
      </c>
      <c r="J5" s="165" t="s">
        <v>11</v>
      </c>
      <c r="K5" s="166" t="s">
        <v>22</v>
      </c>
      <c r="N5" s="12"/>
      <c r="O5" s="86"/>
      <c r="P5" s="13"/>
      <c r="Q5" s="14"/>
      <c r="R5" s="15"/>
      <c r="S5" s="13"/>
      <c r="T5" s="14"/>
      <c r="U5" s="13"/>
      <c r="V5" s="13"/>
      <c r="W5" s="14"/>
      <c r="X5" s="15"/>
    </row>
    <row r="6" spans="1:24" ht="45" customHeight="1">
      <c r="A6" s="142">
        <v>1</v>
      </c>
      <c r="B6" s="143" t="s">
        <v>23</v>
      </c>
      <c r="C6" s="22">
        <f>F6+I6</f>
        <v>752</v>
      </c>
      <c r="D6" s="87">
        <f>C6/C$15</f>
        <v>0.43720930232558142</v>
      </c>
      <c r="E6" s="78">
        <v>37.200000000000003</v>
      </c>
      <c r="F6" s="22">
        <v>120</v>
      </c>
      <c r="G6" s="87">
        <f>F6/F$15</f>
        <v>0.49586776859504134</v>
      </c>
      <c r="H6" s="88">
        <v>39.4</v>
      </c>
      <c r="I6" s="22">
        <v>632</v>
      </c>
      <c r="J6" s="87">
        <f>I6/I$15</f>
        <v>0.42760487144790255</v>
      </c>
      <c r="K6" s="88">
        <v>36.799999999999997</v>
      </c>
      <c r="L6" s="89"/>
      <c r="M6" s="89"/>
      <c r="N6" s="12"/>
      <c r="O6" s="86"/>
      <c r="P6" s="13"/>
      <c r="Q6" s="13"/>
      <c r="R6" s="13"/>
      <c r="S6" s="13"/>
      <c r="T6" s="13"/>
      <c r="U6" s="13"/>
      <c r="V6" s="13"/>
      <c r="W6" s="13"/>
      <c r="X6" s="13"/>
    </row>
    <row r="7" spans="1:24" ht="15" customHeight="1">
      <c r="A7" s="144">
        <v>2</v>
      </c>
      <c r="B7" s="145" t="s">
        <v>24</v>
      </c>
      <c r="C7" s="21">
        <f t="shared" ref="C7:C13" si="0">F7+I7</f>
        <v>14</v>
      </c>
      <c r="D7" s="90">
        <f t="shared" ref="D7:D13" si="1">C7/C$15</f>
        <v>8.1395348837209301E-3</v>
      </c>
      <c r="E7" s="43">
        <v>36.1</v>
      </c>
      <c r="F7" s="21"/>
      <c r="G7" s="90"/>
      <c r="H7" s="43"/>
      <c r="I7" s="91">
        <v>14</v>
      </c>
      <c r="J7" s="90">
        <f t="shared" ref="J7:J14" si="2">I7/I$15</f>
        <v>9.4722598105548041E-3</v>
      </c>
      <c r="K7" s="43">
        <v>36.200000000000003</v>
      </c>
      <c r="L7" s="89"/>
      <c r="M7" s="89"/>
      <c r="N7" s="12"/>
      <c r="O7" s="86"/>
      <c r="P7" s="13"/>
      <c r="Q7" s="13"/>
      <c r="R7" s="13"/>
      <c r="S7" s="13"/>
      <c r="T7" s="13"/>
      <c r="U7" s="13"/>
      <c r="V7" s="13"/>
      <c r="W7" s="13"/>
      <c r="X7" s="13"/>
    </row>
    <row r="8" spans="1:24" ht="15" customHeight="1">
      <c r="A8" s="144">
        <v>3</v>
      </c>
      <c r="B8" s="145" t="s">
        <v>25</v>
      </c>
      <c r="C8" s="21">
        <f t="shared" si="0"/>
        <v>85</v>
      </c>
      <c r="D8" s="90">
        <f t="shared" si="1"/>
        <v>4.9418604651162788E-2</v>
      </c>
      <c r="E8" s="43">
        <v>35.4</v>
      </c>
      <c r="F8" s="21">
        <v>2</v>
      </c>
      <c r="G8" s="90">
        <f t="shared" ref="G8:G13" si="3">F8/F$15</f>
        <v>8.2644628099173556E-3</v>
      </c>
      <c r="H8" s="43">
        <v>39.799999999999997</v>
      </c>
      <c r="I8" s="91">
        <v>83</v>
      </c>
      <c r="J8" s="90">
        <f t="shared" si="2"/>
        <v>5.615696887686062E-2</v>
      </c>
      <c r="K8" s="43">
        <v>35.299999999999997</v>
      </c>
      <c r="L8" s="89"/>
      <c r="M8" s="89"/>
      <c r="N8" s="16"/>
      <c r="O8" s="86"/>
      <c r="P8" s="16"/>
      <c r="Q8" s="17"/>
      <c r="R8" s="17"/>
      <c r="S8" s="16"/>
      <c r="T8" s="17"/>
      <c r="U8" s="17"/>
      <c r="V8" s="16"/>
      <c r="W8" s="17"/>
      <c r="X8" s="17"/>
    </row>
    <row r="9" spans="1:24" ht="15" customHeight="1">
      <c r="A9" s="144">
        <v>4</v>
      </c>
      <c r="B9" s="145" t="s">
        <v>26</v>
      </c>
      <c r="C9" s="21">
        <f t="shared" si="0"/>
        <v>361</v>
      </c>
      <c r="D9" s="90">
        <f t="shared" si="1"/>
        <v>0.20988372093023255</v>
      </c>
      <c r="E9" s="43">
        <v>36.9</v>
      </c>
      <c r="F9" s="21">
        <v>39</v>
      </c>
      <c r="G9" s="90">
        <f t="shared" si="3"/>
        <v>0.16115702479338842</v>
      </c>
      <c r="H9" s="43">
        <v>39.299999999999997</v>
      </c>
      <c r="I9" s="91">
        <v>322</v>
      </c>
      <c r="J9" s="90">
        <f t="shared" si="2"/>
        <v>0.2178619756427605</v>
      </c>
      <c r="K9" s="43">
        <v>36.6</v>
      </c>
      <c r="L9" s="89"/>
      <c r="M9" s="89"/>
      <c r="N9" s="16"/>
      <c r="O9" s="86"/>
      <c r="P9" s="16"/>
      <c r="Q9" s="16"/>
      <c r="R9" s="16"/>
      <c r="S9" s="16"/>
      <c r="T9" s="16"/>
      <c r="U9" s="16"/>
      <c r="V9" s="16"/>
      <c r="W9" s="16"/>
      <c r="X9" s="16"/>
    </row>
    <row r="10" spans="1:24" ht="15" customHeight="1">
      <c r="A10" s="144">
        <v>5</v>
      </c>
      <c r="B10" s="145" t="s">
        <v>27</v>
      </c>
      <c r="C10" s="21">
        <f t="shared" si="0"/>
        <v>347</v>
      </c>
      <c r="D10" s="90">
        <f t="shared" si="1"/>
        <v>0.20174418604651162</v>
      </c>
      <c r="E10" s="43">
        <v>38</v>
      </c>
      <c r="F10" s="21">
        <v>56</v>
      </c>
      <c r="G10" s="90">
        <f t="shared" si="3"/>
        <v>0.23140495867768596</v>
      </c>
      <c r="H10" s="43">
        <v>39.5</v>
      </c>
      <c r="I10" s="91">
        <v>291</v>
      </c>
      <c r="J10" s="90">
        <f t="shared" si="2"/>
        <v>0.19688768606224627</v>
      </c>
      <c r="K10" s="43">
        <v>37.799999999999997</v>
      </c>
      <c r="L10" s="89"/>
      <c r="M10" s="89"/>
      <c r="N10" s="16"/>
      <c r="O10" s="86"/>
      <c r="P10" s="16"/>
      <c r="Q10" s="17"/>
      <c r="R10" s="17"/>
      <c r="S10" s="16"/>
      <c r="T10" s="17"/>
      <c r="U10" s="17"/>
      <c r="V10" s="16"/>
      <c r="W10" s="17"/>
      <c r="X10" s="17"/>
    </row>
    <row r="11" spans="1:24" ht="15" customHeight="1">
      <c r="A11" s="144">
        <v>6</v>
      </c>
      <c r="B11" s="145" t="s">
        <v>28</v>
      </c>
      <c r="C11" s="21">
        <f t="shared" si="0"/>
        <v>107</v>
      </c>
      <c r="D11" s="90">
        <f t="shared" si="1"/>
        <v>6.2209302325581396E-2</v>
      </c>
      <c r="E11" s="43">
        <v>38.6</v>
      </c>
      <c r="F11" s="21">
        <v>19</v>
      </c>
      <c r="G11" s="90">
        <f t="shared" si="3"/>
        <v>7.8512396694214878E-2</v>
      </c>
      <c r="H11" s="43">
        <v>40</v>
      </c>
      <c r="I11" s="91">
        <v>88</v>
      </c>
      <c r="J11" s="90">
        <f t="shared" si="2"/>
        <v>5.9539918809201627E-2</v>
      </c>
      <c r="K11" s="43">
        <v>38.299999999999997</v>
      </c>
      <c r="L11" s="89"/>
      <c r="M11" s="89"/>
      <c r="N11" s="16"/>
      <c r="O11" s="86"/>
      <c r="P11" s="16"/>
      <c r="Q11" s="17"/>
      <c r="R11" s="17"/>
      <c r="S11" s="16"/>
      <c r="T11" s="17"/>
      <c r="U11" s="17"/>
      <c r="V11" s="16"/>
      <c r="W11" s="17"/>
      <c r="X11" s="17"/>
    </row>
    <row r="12" spans="1:24" ht="15" customHeight="1">
      <c r="A12" s="144">
        <v>7</v>
      </c>
      <c r="B12" s="145" t="s">
        <v>29</v>
      </c>
      <c r="C12" s="21">
        <f t="shared" si="0"/>
        <v>46</v>
      </c>
      <c r="D12" s="90">
        <f t="shared" si="1"/>
        <v>2.6744186046511628E-2</v>
      </c>
      <c r="E12" s="43">
        <v>38.4</v>
      </c>
      <c r="F12" s="21">
        <v>5</v>
      </c>
      <c r="G12" s="90">
        <f t="shared" si="3"/>
        <v>2.0661157024793389E-2</v>
      </c>
      <c r="H12" s="23">
        <v>39.6</v>
      </c>
      <c r="I12" s="91">
        <v>41</v>
      </c>
      <c r="J12" s="90">
        <f t="shared" si="2"/>
        <v>2.7740189445196212E-2</v>
      </c>
      <c r="K12" s="43">
        <v>38.299999999999997</v>
      </c>
      <c r="L12" s="89"/>
      <c r="M12" s="89"/>
      <c r="N12" s="16"/>
      <c r="O12" s="86"/>
      <c r="P12" s="16"/>
      <c r="Q12" s="17"/>
      <c r="R12" s="17"/>
      <c r="S12" s="16"/>
      <c r="T12" s="17"/>
      <c r="U12" s="17"/>
      <c r="V12" s="16"/>
      <c r="W12" s="17"/>
      <c r="X12" s="17"/>
    </row>
    <row r="13" spans="1:24" ht="15" customHeight="1">
      <c r="A13" s="144">
        <v>8</v>
      </c>
      <c r="B13" s="145" t="s">
        <v>30</v>
      </c>
      <c r="C13" s="21">
        <f t="shared" si="0"/>
        <v>7</v>
      </c>
      <c r="D13" s="90">
        <f t="shared" si="1"/>
        <v>4.0697674418604651E-3</v>
      </c>
      <c r="E13" s="23">
        <v>39.700000000000003</v>
      </c>
      <c r="F13" s="21">
        <v>1</v>
      </c>
      <c r="G13" s="90">
        <f t="shared" si="3"/>
        <v>4.1322314049586778E-3</v>
      </c>
      <c r="H13" s="43">
        <v>43.3</v>
      </c>
      <c r="I13" s="91">
        <v>6</v>
      </c>
      <c r="J13" s="90">
        <f t="shared" si="2"/>
        <v>4.0595399188092015E-3</v>
      </c>
      <c r="K13" s="43">
        <v>38.9</v>
      </c>
      <c r="L13" s="89"/>
      <c r="M13" s="89"/>
      <c r="N13" s="16"/>
      <c r="O13" s="86"/>
      <c r="P13" s="16"/>
      <c r="Q13" s="17"/>
      <c r="R13" s="17"/>
      <c r="S13" s="16"/>
      <c r="T13" s="17"/>
      <c r="U13" s="17"/>
      <c r="V13" s="16"/>
      <c r="W13" s="17"/>
      <c r="X13" s="17"/>
    </row>
    <row r="14" spans="1:24" ht="15" customHeight="1">
      <c r="A14" s="161">
        <v>9</v>
      </c>
      <c r="B14" s="160" t="s">
        <v>156</v>
      </c>
      <c r="C14" s="32">
        <f>F14+I14</f>
        <v>1</v>
      </c>
      <c r="D14" s="92">
        <f>C14/C$15</f>
        <v>5.8139534883720929E-4</v>
      </c>
      <c r="E14" s="85">
        <v>33.200000000000003</v>
      </c>
      <c r="F14" s="32"/>
      <c r="G14" s="92"/>
      <c r="H14" s="45"/>
      <c r="I14" s="162">
        <v>1</v>
      </c>
      <c r="J14" s="92">
        <f t="shared" si="2"/>
        <v>6.7658998646820032E-4</v>
      </c>
      <c r="K14" s="45">
        <v>33.1</v>
      </c>
      <c r="L14" s="89"/>
      <c r="M14" s="89"/>
      <c r="N14" s="16"/>
      <c r="O14" s="86"/>
      <c r="P14" s="16"/>
      <c r="Q14" s="17"/>
      <c r="R14" s="17"/>
      <c r="S14" s="16"/>
      <c r="T14" s="17"/>
      <c r="U14" s="17"/>
      <c r="V14" s="16"/>
      <c r="W14" s="17"/>
      <c r="X14" s="17"/>
    </row>
    <row r="15" spans="1:24" ht="15" customHeight="1">
      <c r="A15" s="146"/>
      <c r="B15" s="133" t="s">
        <v>157</v>
      </c>
      <c r="C15" s="84">
        <f>SUM(C6:C14)</f>
        <v>1720</v>
      </c>
      <c r="D15" s="92">
        <f>SUM(D6:D14)</f>
        <v>1.0000000000000002</v>
      </c>
      <c r="E15" s="45">
        <v>37.299999999999997</v>
      </c>
      <c r="F15" s="84">
        <f>SUM(F6:F14)</f>
        <v>242</v>
      </c>
      <c r="G15" s="92">
        <f>SUM(G6:G14)</f>
        <v>1</v>
      </c>
      <c r="H15" s="45">
        <v>39.5</v>
      </c>
      <c r="I15" s="84">
        <f>SUM(I6:I14)</f>
        <v>1478</v>
      </c>
      <c r="J15" s="92">
        <f>SUM(J6:J14)</f>
        <v>1</v>
      </c>
      <c r="K15" s="45">
        <v>37</v>
      </c>
      <c r="L15" s="89"/>
      <c r="M15" s="89"/>
      <c r="N15" s="16"/>
      <c r="O15" s="86"/>
      <c r="P15" s="16"/>
      <c r="Q15" s="16"/>
      <c r="R15" s="16"/>
      <c r="S15" s="16"/>
      <c r="T15" s="16"/>
      <c r="U15" s="16"/>
      <c r="V15" s="16"/>
      <c r="W15" s="16"/>
      <c r="X15" s="16"/>
    </row>
    <row r="16" spans="1:24">
      <c r="N16" s="16"/>
      <c r="O16" s="86"/>
      <c r="P16" s="16"/>
      <c r="Q16" s="17"/>
      <c r="R16" s="17"/>
      <c r="S16" s="16"/>
      <c r="T16" s="17"/>
      <c r="U16" s="17"/>
      <c r="V16" s="16"/>
      <c r="W16" s="17"/>
      <c r="X16" s="17"/>
    </row>
  </sheetData>
  <mergeCells count="6">
    <mergeCell ref="A1:K1"/>
    <mergeCell ref="A4:A5"/>
    <mergeCell ref="C4:E4"/>
    <mergeCell ref="F4:H4"/>
    <mergeCell ref="B4:B5"/>
    <mergeCell ref="I4:K4"/>
  </mergeCells>
  <phoneticPr fontId="9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76" firstPageNumber="248" orientation="landscape" r:id="rId1"/>
  <headerFooter alignWithMargins="0"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43"/>
  <sheetViews>
    <sheetView zoomScaleNormal="100" workbookViewId="0">
      <selection activeCell="B26" sqref="B26"/>
    </sheetView>
  </sheetViews>
  <sheetFormatPr defaultRowHeight="12.75"/>
  <cols>
    <col min="1" max="1" width="16.28515625" style="26" customWidth="1"/>
    <col min="2" max="2" width="8" style="26" customWidth="1"/>
    <col min="3" max="3" width="14.7109375" style="26" customWidth="1"/>
    <col min="4" max="4" width="9.140625" style="26"/>
    <col min="5" max="5" width="7.7109375" style="26" customWidth="1"/>
    <col min="6" max="6" width="14.7109375" style="26" customWidth="1"/>
    <col min="7" max="7" width="10" style="26" customWidth="1"/>
    <col min="8" max="8" width="8.42578125" style="26" customWidth="1"/>
    <col min="9" max="9" width="14.7109375" style="26" customWidth="1"/>
    <col min="10" max="10" width="11.7109375" style="26" customWidth="1"/>
    <col min="11" max="16384" width="9.140625" style="26"/>
  </cols>
  <sheetData>
    <row r="1" spans="1:10" ht="30" customHeight="1">
      <c r="A1" s="213" t="s">
        <v>180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0">
      <c r="A2" s="167"/>
      <c r="B2" s="167"/>
      <c r="C2" s="167"/>
      <c r="D2" s="167"/>
      <c r="E2" s="167"/>
      <c r="F2" s="167"/>
      <c r="G2" s="167"/>
      <c r="H2" s="167"/>
      <c r="I2" s="167"/>
      <c r="J2" s="167"/>
    </row>
    <row r="3" spans="1:10">
      <c r="A3" s="25"/>
      <c r="B3" s="25"/>
      <c r="C3" s="25"/>
      <c r="D3" s="25"/>
      <c r="E3" s="25"/>
      <c r="F3" s="25"/>
      <c r="G3" s="25"/>
      <c r="H3" s="25"/>
      <c r="J3" s="25"/>
    </row>
    <row r="4" spans="1:10" ht="15" customHeight="1">
      <c r="A4" s="222" t="s">
        <v>158</v>
      </c>
      <c r="B4" s="225" t="s">
        <v>148</v>
      </c>
      <c r="C4" s="226"/>
      <c r="D4" s="227"/>
      <c r="E4" s="225" t="s">
        <v>149</v>
      </c>
      <c r="F4" s="226"/>
      <c r="G4" s="227"/>
      <c r="H4" s="226" t="s">
        <v>150</v>
      </c>
      <c r="I4" s="226"/>
      <c r="J4" s="227"/>
    </row>
    <row r="5" spans="1:10" ht="45" customHeight="1">
      <c r="A5" s="223"/>
      <c r="B5" s="131" t="s">
        <v>153</v>
      </c>
      <c r="C5" s="139" t="s">
        <v>37</v>
      </c>
      <c r="D5" s="139" t="s">
        <v>38</v>
      </c>
      <c r="E5" s="131" t="s">
        <v>153</v>
      </c>
      <c r="F5" s="139" t="s">
        <v>37</v>
      </c>
      <c r="G5" s="139" t="s">
        <v>38</v>
      </c>
      <c r="H5" s="131" t="s">
        <v>153</v>
      </c>
      <c r="I5" s="139" t="s">
        <v>37</v>
      </c>
      <c r="J5" s="139" t="s">
        <v>38</v>
      </c>
    </row>
    <row r="6" spans="1:10" ht="15" customHeight="1">
      <c r="A6" s="21" t="s">
        <v>107</v>
      </c>
      <c r="B6" s="22"/>
      <c r="C6" s="23"/>
      <c r="D6" s="21"/>
      <c r="E6" s="22"/>
      <c r="F6" s="78"/>
      <c r="G6" s="72"/>
      <c r="H6" s="21"/>
      <c r="I6" s="79"/>
      <c r="J6" s="72"/>
    </row>
    <row r="7" spans="1:10" ht="15" customHeight="1">
      <c r="A7" s="23" t="s">
        <v>0</v>
      </c>
      <c r="B7" s="21"/>
      <c r="C7" s="44"/>
      <c r="D7" s="21"/>
      <c r="E7" s="21"/>
      <c r="F7" s="44"/>
      <c r="G7" s="72"/>
      <c r="H7" s="21"/>
      <c r="I7" s="44"/>
      <c r="J7" s="80"/>
    </row>
    <row r="8" spans="1:10" ht="15" customHeight="1">
      <c r="A8" s="23" t="s">
        <v>1</v>
      </c>
      <c r="B8" s="21"/>
      <c r="C8" s="44"/>
      <c r="D8" s="23"/>
      <c r="E8" s="21"/>
      <c r="F8" s="44"/>
      <c r="G8" s="72"/>
      <c r="H8" s="21"/>
      <c r="I8" s="44"/>
      <c r="J8" s="80"/>
    </row>
    <row r="9" spans="1:10" ht="15" customHeight="1">
      <c r="A9" s="23" t="s">
        <v>2</v>
      </c>
      <c r="B9" s="42"/>
      <c r="C9" s="81"/>
      <c r="D9" s="50"/>
      <c r="E9" s="21"/>
      <c r="F9" s="44"/>
      <c r="G9" s="80"/>
      <c r="H9" s="42"/>
      <c r="I9" s="81"/>
      <c r="J9" s="82"/>
    </row>
    <row r="10" spans="1:10" ht="15" customHeight="1">
      <c r="A10" s="23" t="s">
        <v>3</v>
      </c>
      <c r="B10" s="42">
        <f>E10+H10</f>
        <v>78</v>
      </c>
      <c r="C10" s="81">
        <v>1.452</v>
      </c>
      <c r="D10" s="50">
        <v>1122.92</v>
      </c>
      <c r="E10" s="42"/>
      <c r="F10" s="81"/>
      <c r="G10" s="82"/>
      <c r="H10" s="42">
        <v>78</v>
      </c>
      <c r="I10" s="81">
        <v>1.452</v>
      </c>
      <c r="J10" s="82">
        <v>1122.92</v>
      </c>
    </row>
    <row r="11" spans="1:10" ht="15" customHeight="1">
      <c r="A11" s="23" t="s">
        <v>4</v>
      </c>
      <c r="B11" s="42">
        <f>E11+H11</f>
        <v>797</v>
      </c>
      <c r="C11" s="81">
        <v>1.4419999999999999</v>
      </c>
      <c r="D11" s="50">
        <v>1167.06</v>
      </c>
      <c r="E11" s="21">
        <v>115</v>
      </c>
      <c r="F11" s="23">
        <v>1.478</v>
      </c>
      <c r="G11" s="82">
        <v>1236.3</v>
      </c>
      <c r="H11" s="42">
        <v>682</v>
      </c>
      <c r="I11" s="81">
        <v>1.4359999999999999</v>
      </c>
      <c r="J11" s="82">
        <v>1155.3900000000001</v>
      </c>
    </row>
    <row r="12" spans="1:10" ht="15" customHeight="1">
      <c r="A12" s="23" t="s">
        <v>5</v>
      </c>
      <c r="B12" s="42">
        <f>E12+H12</f>
        <v>93</v>
      </c>
      <c r="C12" s="81">
        <v>1.2769999999999999</v>
      </c>
      <c r="D12" s="50">
        <v>943.37</v>
      </c>
      <c r="E12" s="21">
        <v>7</v>
      </c>
      <c r="F12" s="81">
        <v>1.5089999999999999</v>
      </c>
      <c r="G12" s="82">
        <v>1218.48</v>
      </c>
      <c r="H12" s="42">
        <v>86</v>
      </c>
      <c r="I12" s="81">
        <v>1.258</v>
      </c>
      <c r="J12" s="82">
        <v>920.98</v>
      </c>
    </row>
    <row r="13" spans="1:10" ht="15" customHeight="1">
      <c r="A13" s="23" t="s">
        <v>6</v>
      </c>
      <c r="B13" s="42"/>
      <c r="C13" s="44"/>
      <c r="D13" s="50"/>
      <c r="E13" s="21"/>
      <c r="F13" s="23"/>
      <c r="G13" s="83"/>
      <c r="H13" s="42"/>
      <c r="I13" s="81"/>
      <c r="J13" s="83"/>
    </row>
    <row r="14" spans="1:10" ht="15" customHeight="1">
      <c r="A14" s="23" t="s">
        <v>7</v>
      </c>
      <c r="B14" s="42"/>
      <c r="C14" s="23"/>
      <c r="D14" s="50"/>
      <c r="E14" s="21"/>
      <c r="F14" s="44"/>
      <c r="G14" s="83"/>
      <c r="H14" s="42"/>
      <c r="I14" s="81"/>
      <c r="J14" s="83"/>
    </row>
    <row r="15" spans="1:10" ht="15" customHeight="1">
      <c r="A15" s="23" t="s">
        <v>8</v>
      </c>
      <c r="B15" s="42"/>
      <c r="C15" s="23"/>
      <c r="D15" s="50"/>
      <c r="E15" s="21"/>
      <c r="F15" s="23"/>
      <c r="G15" s="83"/>
      <c r="H15" s="42"/>
      <c r="I15" s="81"/>
      <c r="J15" s="83"/>
    </row>
    <row r="16" spans="1:10" ht="15" customHeight="1">
      <c r="A16" s="23" t="s">
        <v>9</v>
      </c>
      <c r="B16" s="42"/>
      <c r="C16" s="23"/>
      <c r="D16" s="50"/>
      <c r="E16" s="21"/>
      <c r="F16" s="23"/>
      <c r="G16" s="83"/>
      <c r="H16" s="42"/>
      <c r="I16" s="81"/>
      <c r="J16" s="83"/>
    </row>
    <row r="17" spans="1:14" ht="15" customHeight="1">
      <c r="A17" s="23" t="s">
        <v>10</v>
      </c>
      <c r="B17" s="42"/>
      <c r="C17" s="44"/>
      <c r="D17" s="50"/>
      <c r="E17" s="21"/>
      <c r="F17" s="23"/>
      <c r="G17" s="83"/>
      <c r="H17" s="42"/>
      <c r="I17" s="81"/>
      <c r="J17" s="83"/>
    </row>
    <row r="18" spans="1:14" ht="15" customHeight="1">
      <c r="A18" s="21" t="s">
        <v>108</v>
      </c>
      <c r="B18" s="42"/>
      <c r="C18" s="44"/>
      <c r="D18" s="50"/>
      <c r="E18" s="21"/>
      <c r="F18" s="44"/>
      <c r="G18" s="50"/>
      <c r="H18" s="42"/>
      <c r="I18" s="81"/>
      <c r="J18" s="83"/>
    </row>
    <row r="19" spans="1:14" ht="15" customHeight="1">
      <c r="A19" s="179" t="s">
        <v>148</v>
      </c>
      <c r="B19" s="180">
        <f>SUM(B6:B18)</f>
        <v>968</v>
      </c>
      <c r="C19" s="181">
        <v>1.427</v>
      </c>
      <c r="D19" s="182">
        <v>1142.01</v>
      </c>
      <c r="E19" s="180">
        <f>SUM(E6:E18)</f>
        <v>122</v>
      </c>
      <c r="F19" s="179">
        <v>1.48</v>
      </c>
      <c r="G19" s="182">
        <v>1235.28</v>
      </c>
      <c r="H19" s="180">
        <f>SUM(H6:H18)</f>
        <v>846</v>
      </c>
      <c r="I19" s="181">
        <v>1.419</v>
      </c>
      <c r="J19" s="182">
        <v>1128.56</v>
      </c>
    </row>
    <row r="21" spans="1:14">
      <c r="A21" s="26" t="s">
        <v>46</v>
      </c>
    </row>
    <row r="26" spans="1:14">
      <c r="A26" s="13"/>
      <c r="B26" s="13"/>
      <c r="C26" s="86"/>
      <c r="D26" s="13"/>
      <c r="E26" s="13"/>
      <c r="F26" s="13"/>
      <c r="G26" s="13"/>
      <c r="H26" s="13"/>
      <c r="I26" s="13"/>
      <c r="J26" s="13"/>
      <c r="K26" s="13"/>
      <c r="L26" s="13"/>
      <c r="M26" s="86"/>
      <c r="N26" s="86"/>
    </row>
    <row r="27" spans="1:14">
      <c r="A27" s="13"/>
      <c r="B27" s="13"/>
      <c r="C27" s="86"/>
      <c r="D27" s="13"/>
      <c r="E27" s="13"/>
      <c r="F27" s="13"/>
      <c r="G27" s="13"/>
      <c r="H27" s="13"/>
      <c r="I27" s="13"/>
      <c r="J27" s="13"/>
      <c r="K27" s="13"/>
      <c r="L27" s="13"/>
      <c r="M27" s="86"/>
      <c r="N27" s="86"/>
    </row>
    <row r="28" spans="1:14">
      <c r="A28" s="13"/>
      <c r="B28" s="13"/>
      <c r="C28" s="86"/>
      <c r="D28" s="13"/>
      <c r="E28" s="13"/>
      <c r="F28" s="13"/>
      <c r="G28" s="13"/>
      <c r="H28" s="13"/>
      <c r="I28" s="13"/>
      <c r="J28" s="13"/>
      <c r="K28" s="13"/>
      <c r="L28" s="13"/>
      <c r="M28" s="86"/>
      <c r="N28" s="86"/>
    </row>
    <row r="29" spans="1:14">
      <c r="A29" s="13"/>
      <c r="B29" s="13"/>
      <c r="C29" s="86"/>
      <c r="D29" s="13"/>
      <c r="E29" s="13"/>
      <c r="F29" s="13"/>
      <c r="G29" s="13"/>
      <c r="H29" s="13"/>
      <c r="I29" s="13"/>
      <c r="J29" s="13"/>
      <c r="K29" s="13"/>
      <c r="L29" s="13"/>
      <c r="M29" s="86"/>
      <c r="N29" s="86"/>
    </row>
    <row r="30" spans="1:14">
      <c r="A30" s="18"/>
      <c r="B30" s="18"/>
      <c r="C30" s="86"/>
      <c r="D30" s="19"/>
      <c r="E30" s="19"/>
      <c r="F30" s="19"/>
      <c r="G30" s="19"/>
      <c r="H30" s="19"/>
      <c r="I30" s="19"/>
      <c r="J30" s="19"/>
      <c r="K30" s="19"/>
      <c r="L30" s="19"/>
      <c r="M30" s="86"/>
      <c r="N30" s="86"/>
    </row>
    <row r="31" spans="1:14">
      <c r="A31" s="18"/>
      <c r="B31" s="18"/>
      <c r="C31" s="86"/>
      <c r="D31" s="19"/>
      <c r="E31" s="19"/>
      <c r="F31" s="19"/>
      <c r="G31" s="19"/>
      <c r="H31" s="19"/>
      <c r="I31" s="19"/>
      <c r="J31" s="19"/>
      <c r="K31" s="19"/>
      <c r="L31" s="19"/>
      <c r="M31" s="86"/>
      <c r="N31" s="86"/>
    </row>
    <row r="32" spans="1:14">
      <c r="A32" s="18"/>
      <c r="B32" s="18"/>
      <c r="C32" s="86"/>
      <c r="D32" s="19"/>
      <c r="E32" s="19"/>
      <c r="F32" s="19"/>
      <c r="G32" s="19"/>
      <c r="H32" s="19"/>
      <c r="I32" s="19"/>
      <c r="J32" s="19"/>
      <c r="K32" s="19"/>
      <c r="L32" s="19"/>
      <c r="M32" s="86"/>
      <c r="N32" s="86"/>
    </row>
    <row r="33" spans="1:14">
      <c r="A33" s="18"/>
      <c r="B33" s="18"/>
      <c r="C33" s="86"/>
      <c r="D33" s="19"/>
      <c r="E33" s="19"/>
      <c r="F33" s="19"/>
      <c r="G33" s="19"/>
      <c r="H33" s="19"/>
      <c r="I33" s="19"/>
      <c r="J33" s="19"/>
      <c r="K33" s="19"/>
      <c r="L33" s="19"/>
      <c r="M33" s="86"/>
      <c r="N33" s="86"/>
    </row>
    <row r="34" spans="1:14">
      <c r="A34" s="18"/>
      <c r="B34" s="18"/>
      <c r="C34" s="86"/>
      <c r="D34" s="19"/>
      <c r="E34" s="19"/>
      <c r="F34" s="19"/>
      <c r="G34" s="19"/>
      <c r="H34" s="19"/>
      <c r="I34" s="19"/>
      <c r="J34" s="19"/>
      <c r="K34" s="19"/>
      <c r="L34" s="19"/>
      <c r="M34" s="86"/>
      <c r="N34" s="86"/>
    </row>
    <row r="35" spans="1:14">
      <c r="A35" s="18"/>
      <c r="B35" s="18"/>
      <c r="C35" s="86"/>
      <c r="D35" s="19"/>
      <c r="E35" s="19"/>
      <c r="F35" s="19"/>
      <c r="G35" s="19"/>
      <c r="H35" s="19"/>
      <c r="I35" s="19"/>
      <c r="J35" s="19"/>
      <c r="K35" s="19"/>
      <c r="L35" s="19"/>
      <c r="M35" s="86"/>
      <c r="N35" s="86"/>
    </row>
    <row r="36" spans="1:14">
      <c r="A36" s="18"/>
      <c r="B36" s="18"/>
      <c r="C36" s="86"/>
      <c r="D36" s="19"/>
      <c r="E36" s="19"/>
      <c r="F36" s="19"/>
      <c r="G36" s="19"/>
      <c r="H36" s="19"/>
      <c r="I36" s="19"/>
      <c r="J36" s="19"/>
      <c r="K36" s="19"/>
      <c r="L36" s="19"/>
      <c r="M36" s="86"/>
      <c r="N36" s="86"/>
    </row>
    <row r="37" spans="1:14">
      <c r="A37" s="18"/>
      <c r="B37" s="18"/>
      <c r="C37" s="86"/>
      <c r="D37" s="19"/>
      <c r="E37" s="19"/>
      <c r="F37" s="19"/>
      <c r="G37" s="19"/>
      <c r="H37" s="19"/>
      <c r="I37" s="19"/>
      <c r="J37" s="19"/>
      <c r="K37" s="19"/>
      <c r="L37" s="19"/>
      <c r="M37" s="86"/>
      <c r="N37" s="86"/>
    </row>
    <row r="38" spans="1:14">
      <c r="A38" s="18"/>
      <c r="B38" s="18"/>
      <c r="C38" s="86"/>
      <c r="D38" s="19"/>
      <c r="E38" s="19"/>
      <c r="F38" s="19"/>
      <c r="G38" s="19"/>
      <c r="H38" s="19"/>
      <c r="I38" s="19"/>
      <c r="J38" s="19"/>
      <c r="K38" s="19"/>
      <c r="L38" s="19"/>
      <c r="M38" s="86"/>
      <c r="N38" s="86"/>
    </row>
    <row r="39" spans="1:14">
      <c r="A39" s="18"/>
      <c r="B39" s="18"/>
      <c r="C39" s="86"/>
      <c r="D39" s="19"/>
      <c r="E39" s="19"/>
      <c r="F39" s="19"/>
      <c r="G39" s="19"/>
      <c r="H39" s="19"/>
      <c r="I39" s="19"/>
      <c r="J39" s="19"/>
      <c r="K39" s="19"/>
      <c r="L39" s="19"/>
      <c r="M39" s="86"/>
      <c r="N39" s="86"/>
    </row>
    <row r="40" spans="1:14">
      <c r="A40" s="18"/>
      <c r="B40" s="18"/>
      <c r="C40" s="86"/>
      <c r="D40" s="19"/>
      <c r="E40" s="19"/>
      <c r="F40" s="19"/>
      <c r="G40" s="19"/>
      <c r="H40" s="19"/>
      <c r="I40" s="19"/>
      <c r="J40" s="19"/>
      <c r="K40" s="19"/>
      <c r="L40" s="19"/>
      <c r="M40" s="86"/>
      <c r="N40" s="86"/>
    </row>
    <row r="41" spans="1:14">
      <c r="A41" s="18"/>
      <c r="B41" s="18"/>
      <c r="C41" s="86"/>
      <c r="D41" s="19"/>
      <c r="E41" s="19"/>
      <c r="F41" s="19"/>
      <c r="G41" s="19"/>
      <c r="H41" s="19"/>
      <c r="I41" s="19"/>
      <c r="J41" s="19"/>
      <c r="K41" s="19"/>
      <c r="L41" s="19"/>
      <c r="M41" s="86"/>
      <c r="N41" s="86"/>
    </row>
    <row r="42" spans="1:14">
      <c r="A42" s="18"/>
      <c r="B42" s="18"/>
      <c r="C42" s="86"/>
      <c r="D42" s="19"/>
      <c r="E42" s="19"/>
      <c r="F42" s="19"/>
      <c r="G42" s="19"/>
      <c r="H42" s="19"/>
      <c r="I42" s="19"/>
      <c r="J42" s="19"/>
      <c r="K42" s="19"/>
      <c r="L42" s="19"/>
      <c r="M42" s="86"/>
      <c r="N42" s="86"/>
    </row>
    <row r="43" spans="1:14">
      <c r="A43" s="13"/>
      <c r="B43" s="13"/>
      <c r="C43" s="86"/>
      <c r="D43" s="14"/>
      <c r="E43" s="14"/>
      <c r="F43" s="14"/>
      <c r="G43" s="14"/>
      <c r="H43" s="14"/>
      <c r="I43" s="14"/>
      <c r="J43" s="14"/>
      <c r="K43" s="14"/>
      <c r="L43" s="14"/>
      <c r="M43" s="86"/>
      <c r="N43" s="86"/>
    </row>
  </sheetData>
  <mergeCells count="5">
    <mergeCell ref="B4:D4"/>
    <mergeCell ref="E4:G4"/>
    <mergeCell ref="H4:J4"/>
    <mergeCell ref="A1:J1"/>
    <mergeCell ref="A4:A5"/>
  </mergeCells>
  <phoneticPr fontId="9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253" orientation="landscape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48"/>
  <sheetViews>
    <sheetView topLeftCell="A25" zoomScaleNormal="100" workbookViewId="0">
      <selection activeCell="D31" sqref="D31"/>
    </sheetView>
  </sheetViews>
  <sheetFormatPr defaultRowHeight="12.75"/>
  <cols>
    <col min="1" max="1" width="7.5703125" style="26" customWidth="1"/>
    <col min="2" max="2" width="29" style="26" customWidth="1"/>
    <col min="3" max="3" width="18.5703125" style="26" customWidth="1"/>
    <col min="4" max="4" width="18.7109375" style="26" customWidth="1"/>
    <col min="5" max="16384" width="9.140625" style="26"/>
  </cols>
  <sheetData>
    <row r="1" spans="1:4" ht="30" customHeight="1">
      <c r="A1" s="230" t="s">
        <v>191</v>
      </c>
      <c r="B1" s="230"/>
      <c r="C1" s="230"/>
      <c r="D1" s="230"/>
    </row>
    <row r="2" spans="1:4" ht="15" customHeight="1">
      <c r="A2" s="25"/>
      <c r="B2" s="25"/>
      <c r="C2" s="25"/>
      <c r="D2" s="25"/>
    </row>
    <row r="3" spans="1:4" ht="15" customHeight="1"/>
    <row r="4" spans="1:4" ht="30" customHeight="1">
      <c r="A4" s="228" t="s">
        <v>39</v>
      </c>
      <c r="B4" s="130" t="s">
        <v>159</v>
      </c>
      <c r="C4" s="130" t="s">
        <v>160</v>
      </c>
      <c r="D4" s="131" t="s">
        <v>11</v>
      </c>
    </row>
    <row r="5" spans="1:4" ht="15" customHeight="1">
      <c r="A5" s="229"/>
      <c r="B5" s="127" t="s">
        <v>148</v>
      </c>
      <c r="C5" s="55">
        <f>SUM(C6:C22)</f>
        <v>1720</v>
      </c>
      <c r="D5" s="56">
        <f>SUM(D9:D19)</f>
        <v>1</v>
      </c>
    </row>
    <row r="6" spans="1:4" ht="15" customHeight="1">
      <c r="A6" s="148">
        <v>1</v>
      </c>
      <c r="B6" s="149" t="s">
        <v>181</v>
      </c>
      <c r="C6" s="58"/>
      <c r="D6" s="61"/>
    </row>
    <row r="7" spans="1:4" ht="15" customHeight="1">
      <c r="A7" s="150">
        <v>2</v>
      </c>
      <c r="B7" s="149" t="s">
        <v>182</v>
      </c>
      <c r="C7" s="58"/>
      <c r="D7" s="59"/>
    </row>
    <row r="8" spans="1:4" ht="15" customHeight="1">
      <c r="A8" s="150">
        <v>3</v>
      </c>
      <c r="B8" s="149" t="s">
        <v>183</v>
      </c>
      <c r="C8" s="57"/>
      <c r="D8" s="59"/>
    </row>
    <row r="9" spans="1:4" ht="15" customHeight="1">
      <c r="A9" s="150">
        <v>4</v>
      </c>
      <c r="B9" s="149" t="s">
        <v>184</v>
      </c>
      <c r="C9" s="60">
        <v>94</v>
      </c>
      <c r="D9" s="59">
        <f>C9/$C$5</f>
        <v>5.4651162790697677E-2</v>
      </c>
    </row>
    <row r="10" spans="1:4" ht="15" customHeight="1">
      <c r="A10" s="150">
        <v>5</v>
      </c>
      <c r="B10" s="149" t="s">
        <v>185</v>
      </c>
      <c r="C10" s="60">
        <v>17</v>
      </c>
      <c r="D10" s="59">
        <f t="shared" ref="D10:D19" si="0">C10/$C$5</f>
        <v>9.883720930232558E-3</v>
      </c>
    </row>
    <row r="11" spans="1:4" ht="15" customHeight="1">
      <c r="A11" s="150">
        <v>6</v>
      </c>
      <c r="B11" s="149" t="s">
        <v>162</v>
      </c>
      <c r="C11" s="60">
        <v>64</v>
      </c>
      <c r="D11" s="59">
        <f t="shared" si="0"/>
        <v>3.7209302325581395E-2</v>
      </c>
    </row>
    <row r="12" spans="1:4" ht="15" customHeight="1">
      <c r="A12" s="150">
        <v>7</v>
      </c>
      <c r="B12" s="149" t="s">
        <v>163</v>
      </c>
      <c r="C12" s="60">
        <v>168</v>
      </c>
      <c r="D12" s="59">
        <f t="shared" si="0"/>
        <v>9.7674418604651161E-2</v>
      </c>
    </row>
    <row r="13" spans="1:4" ht="15" customHeight="1">
      <c r="A13" s="150">
        <v>8</v>
      </c>
      <c r="B13" s="149" t="s">
        <v>164</v>
      </c>
      <c r="C13" s="60">
        <v>272</v>
      </c>
      <c r="D13" s="59">
        <f t="shared" si="0"/>
        <v>0.15813953488372093</v>
      </c>
    </row>
    <row r="14" spans="1:4" ht="15" customHeight="1">
      <c r="A14" s="150">
        <v>9</v>
      </c>
      <c r="B14" s="149" t="s">
        <v>165</v>
      </c>
      <c r="C14" s="60">
        <v>688</v>
      </c>
      <c r="D14" s="59">
        <f t="shared" si="0"/>
        <v>0.4</v>
      </c>
    </row>
    <row r="15" spans="1:4" ht="15" customHeight="1">
      <c r="A15" s="150">
        <v>10</v>
      </c>
      <c r="B15" s="149" t="s">
        <v>186</v>
      </c>
      <c r="C15" s="60">
        <v>324</v>
      </c>
      <c r="D15" s="59">
        <f t="shared" si="0"/>
        <v>0.1883720930232558</v>
      </c>
    </row>
    <row r="16" spans="1:4" ht="15" customHeight="1">
      <c r="A16" s="150">
        <v>11</v>
      </c>
      <c r="B16" s="149" t="s">
        <v>187</v>
      </c>
      <c r="C16" s="60">
        <v>74</v>
      </c>
      <c r="D16" s="59">
        <f t="shared" si="0"/>
        <v>4.3023255813953491E-2</v>
      </c>
    </row>
    <row r="17" spans="1:4" ht="15" customHeight="1">
      <c r="A17" s="150">
        <v>12</v>
      </c>
      <c r="B17" s="149" t="s">
        <v>188</v>
      </c>
      <c r="C17" s="60">
        <v>14</v>
      </c>
      <c r="D17" s="59">
        <f t="shared" si="0"/>
        <v>8.1395348837209301E-3</v>
      </c>
    </row>
    <row r="18" spans="1:4" ht="15" customHeight="1">
      <c r="A18" s="150">
        <v>13</v>
      </c>
      <c r="B18" s="149" t="s">
        <v>189</v>
      </c>
      <c r="C18" s="60">
        <v>4</v>
      </c>
      <c r="D18" s="59">
        <f t="shared" si="0"/>
        <v>2.3255813953488372E-3</v>
      </c>
    </row>
    <row r="19" spans="1:4" ht="15" customHeight="1">
      <c r="A19" s="150">
        <v>14</v>
      </c>
      <c r="B19" s="149" t="s">
        <v>166</v>
      </c>
      <c r="C19" s="60">
        <v>1</v>
      </c>
      <c r="D19" s="59">
        <f t="shared" si="0"/>
        <v>5.8139534883720929E-4</v>
      </c>
    </row>
    <row r="20" spans="1:4" ht="15" customHeight="1">
      <c r="A20" s="150">
        <v>15</v>
      </c>
      <c r="B20" s="149" t="s">
        <v>167</v>
      </c>
      <c r="C20" s="60"/>
      <c r="D20" s="61"/>
    </row>
    <row r="21" spans="1:4" ht="15" customHeight="1">
      <c r="A21" s="150">
        <v>16</v>
      </c>
      <c r="B21" s="149" t="s">
        <v>168</v>
      </c>
      <c r="C21" s="60"/>
      <c r="D21" s="61"/>
    </row>
    <row r="22" spans="1:4" ht="15" customHeight="1">
      <c r="A22" s="150">
        <v>17</v>
      </c>
      <c r="B22" s="151" t="s">
        <v>169</v>
      </c>
      <c r="C22" s="62"/>
      <c r="D22" s="32"/>
    </row>
    <row r="23" spans="1:4" ht="15" customHeight="1">
      <c r="A23" s="152"/>
      <c r="B23" s="153" t="s">
        <v>190</v>
      </c>
      <c r="C23" s="63">
        <f>SUM(C6:C9)</f>
        <v>94</v>
      </c>
      <c r="D23" s="56">
        <f>C23/C5</f>
        <v>5.4651162790697677E-2</v>
      </c>
    </row>
    <row r="24" spans="1:4" ht="15" customHeight="1">
      <c r="A24" s="29"/>
      <c r="B24" s="184"/>
      <c r="C24" s="65"/>
      <c r="D24" s="66"/>
    </row>
    <row r="25" spans="1:4" ht="15" customHeight="1">
      <c r="A25" s="64"/>
      <c r="C25" s="65"/>
      <c r="D25" s="66"/>
    </row>
    <row r="26" spans="1:4" ht="30" customHeight="1">
      <c r="A26" s="213" t="s">
        <v>192</v>
      </c>
      <c r="B26" s="213"/>
      <c r="C26" s="213"/>
      <c r="D26" s="213"/>
    </row>
    <row r="27" spans="1:4" ht="15" customHeight="1">
      <c r="A27" s="25"/>
      <c r="B27" s="25"/>
      <c r="C27" s="25"/>
      <c r="D27" s="25"/>
    </row>
    <row r="28" spans="1:4" ht="15" customHeight="1"/>
    <row r="29" spans="1:4" ht="30" customHeight="1">
      <c r="A29" s="228" t="s">
        <v>39</v>
      </c>
      <c r="B29" s="147" t="s">
        <v>161</v>
      </c>
      <c r="C29" s="147" t="s">
        <v>160</v>
      </c>
      <c r="D29" s="127" t="s">
        <v>11</v>
      </c>
    </row>
    <row r="30" spans="1:4" ht="15" customHeight="1">
      <c r="A30" s="229"/>
      <c r="B30" s="127" t="s">
        <v>148</v>
      </c>
      <c r="C30" s="67">
        <f>SUM(C31:C47)</f>
        <v>1720</v>
      </c>
      <c r="D30" s="68">
        <f>SUM(D34:D44)</f>
        <v>1</v>
      </c>
    </row>
    <row r="31" spans="1:4" ht="15" customHeight="1">
      <c r="A31" s="148">
        <v>1</v>
      </c>
      <c r="B31" s="149" t="s">
        <v>181</v>
      </c>
      <c r="C31" s="69"/>
      <c r="D31" s="70"/>
    </row>
    <row r="32" spans="1:4" ht="15" customHeight="1">
      <c r="A32" s="150">
        <v>2</v>
      </c>
      <c r="B32" s="149" t="s">
        <v>182</v>
      </c>
      <c r="C32" s="69"/>
      <c r="D32" s="71"/>
    </row>
    <row r="33" spans="1:4" ht="15" customHeight="1">
      <c r="A33" s="150">
        <v>3</v>
      </c>
      <c r="B33" s="149" t="s">
        <v>183</v>
      </c>
      <c r="C33" s="69"/>
      <c r="D33" s="71"/>
    </row>
    <row r="34" spans="1:4" ht="15" customHeight="1">
      <c r="A34" s="150">
        <v>4</v>
      </c>
      <c r="B34" s="149" t="s">
        <v>184</v>
      </c>
      <c r="C34" s="69">
        <v>88</v>
      </c>
      <c r="D34" s="71">
        <f>C34/$C$30</f>
        <v>5.1162790697674418E-2</v>
      </c>
    </row>
    <row r="35" spans="1:4" ht="15" customHeight="1">
      <c r="A35" s="150">
        <v>5</v>
      </c>
      <c r="B35" s="149" t="s">
        <v>185</v>
      </c>
      <c r="C35" s="69">
        <v>16</v>
      </c>
      <c r="D35" s="71">
        <f t="shared" ref="D35:D44" si="1">C35/$C$30</f>
        <v>9.3023255813953487E-3</v>
      </c>
    </row>
    <row r="36" spans="1:4" ht="15" customHeight="1">
      <c r="A36" s="150">
        <v>6</v>
      </c>
      <c r="B36" s="149" t="s">
        <v>162</v>
      </c>
      <c r="C36" s="69">
        <v>57</v>
      </c>
      <c r="D36" s="71">
        <f t="shared" si="1"/>
        <v>3.3139534883720928E-2</v>
      </c>
    </row>
    <row r="37" spans="1:4" ht="15" customHeight="1">
      <c r="A37" s="150">
        <v>7</v>
      </c>
      <c r="B37" s="149" t="s">
        <v>163</v>
      </c>
      <c r="C37" s="69">
        <v>156</v>
      </c>
      <c r="D37" s="71">
        <f t="shared" si="1"/>
        <v>9.0697674418604657E-2</v>
      </c>
    </row>
    <row r="38" spans="1:4" ht="15" customHeight="1">
      <c r="A38" s="150">
        <v>8</v>
      </c>
      <c r="B38" s="149" t="s">
        <v>164</v>
      </c>
      <c r="C38" s="69">
        <v>245</v>
      </c>
      <c r="D38" s="71">
        <f t="shared" si="1"/>
        <v>0.14244186046511628</v>
      </c>
    </row>
    <row r="39" spans="1:4" ht="15" customHeight="1">
      <c r="A39" s="150">
        <v>9</v>
      </c>
      <c r="B39" s="149" t="s">
        <v>165</v>
      </c>
      <c r="C39" s="69">
        <v>654</v>
      </c>
      <c r="D39" s="71">
        <f t="shared" si="1"/>
        <v>0.38023255813953488</v>
      </c>
    </row>
    <row r="40" spans="1:4" ht="15" customHeight="1">
      <c r="A40" s="150">
        <v>10</v>
      </c>
      <c r="B40" s="149" t="s">
        <v>186</v>
      </c>
      <c r="C40" s="69">
        <v>361</v>
      </c>
      <c r="D40" s="71">
        <f t="shared" si="1"/>
        <v>0.20988372093023255</v>
      </c>
    </row>
    <row r="41" spans="1:4" ht="15" customHeight="1">
      <c r="A41" s="150">
        <v>11</v>
      </c>
      <c r="B41" s="149" t="s">
        <v>187</v>
      </c>
      <c r="C41" s="69">
        <v>101</v>
      </c>
      <c r="D41" s="71">
        <f t="shared" si="1"/>
        <v>5.8720930232558137E-2</v>
      </c>
    </row>
    <row r="42" spans="1:4" ht="15" customHeight="1">
      <c r="A42" s="150">
        <v>12</v>
      </c>
      <c r="B42" s="149" t="s">
        <v>188</v>
      </c>
      <c r="C42" s="69">
        <v>30</v>
      </c>
      <c r="D42" s="71">
        <f t="shared" si="1"/>
        <v>1.7441860465116279E-2</v>
      </c>
    </row>
    <row r="43" spans="1:4" ht="15" customHeight="1">
      <c r="A43" s="150">
        <v>13</v>
      </c>
      <c r="B43" s="149" t="s">
        <v>189</v>
      </c>
      <c r="C43" s="69">
        <v>10</v>
      </c>
      <c r="D43" s="71">
        <f t="shared" si="1"/>
        <v>5.8139534883720929E-3</v>
      </c>
    </row>
    <row r="44" spans="1:4" ht="15" customHeight="1">
      <c r="A44" s="150">
        <v>14</v>
      </c>
      <c r="B44" s="149" t="s">
        <v>166</v>
      </c>
      <c r="C44" s="69">
        <v>2</v>
      </c>
      <c r="D44" s="71">
        <f t="shared" si="1"/>
        <v>1.1627906976744186E-3</v>
      </c>
    </row>
    <row r="45" spans="1:4" ht="15" customHeight="1">
      <c r="A45" s="150">
        <v>15</v>
      </c>
      <c r="B45" s="149" t="s">
        <v>167</v>
      </c>
      <c r="C45" s="69"/>
      <c r="D45" s="70"/>
    </row>
    <row r="46" spans="1:4" ht="15" customHeight="1">
      <c r="A46" s="150">
        <v>16</v>
      </c>
      <c r="B46" s="149" t="s">
        <v>168</v>
      </c>
      <c r="C46" s="69"/>
      <c r="D46" s="72"/>
    </row>
    <row r="47" spans="1:4" ht="15" customHeight="1">
      <c r="A47" s="154">
        <v>17</v>
      </c>
      <c r="B47" s="155" t="s">
        <v>169</v>
      </c>
      <c r="C47" s="73"/>
      <c r="D47" s="74"/>
    </row>
    <row r="48" spans="1:4" ht="15" customHeight="1">
      <c r="A48" s="156"/>
      <c r="B48" s="153" t="s">
        <v>190</v>
      </c>
      <c r="C48" s="75">
        <f>SUM(C31:C34)</f>
        <v>88</v>
      </c>
      <c r="D48" s="76">
        <f>C48/C30</f>
        <v>5.1162790697674418E-2</v>
      </c>
    </row>
  </sheetData>
  <mergeCells count="4">
    <mergeCell ref="A29:A30"/>
    <mergeCell ref="A4:A5"/>
    <mergeCell ref="A1:D1"/>
    <mergeCell ref="A26:D26"/>
  </mergeCells>
  <phoneticPr fontId="9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8" firstPageNumber="248" orientation="portrait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10"/>
  <sheetViews>
    <sheetView topLeftCell="A13" zoomScaleNormal="100" workbookViewId="0">
      <selection activeCell="B26" sqref="B26"/>
    </sheetView>
  </sheetViews>
  <sheetFormatPr defaultRowHeight="12.75"/>
  <cols>
    <col min="1" max="1" width="30.7109375" style="26" customWidth="1"/>
    <col min="2" max="2" width="10.85546875" style="26" customWidth="1"/>
    <col min="3" max="3" width="20.7109375" style="26" customWidth="1"/>
    <col min="4" max="4" width="15.7109375" style="26" customWidth="1"/>
    <col min="5" max="16384" width="9.140625" style="26"/>
  </cols>
  <sheetData>
    <row r="1" spans="1:6" ht="30" customHeight="1">
      <c r="A1" s="213" t="s">
        <v>225</v>
      </c>
      <c r="B1" s="213"/>
      <c r="C1" s="213"/>
      <c r="D1" s="213"/>
    </row>
    <row r="2" spans="1:6" ht="15" customHeight="1">
      <c r="A2" s="214"/>
      <c r="B2" s="214"/>
      <c r="C2" s="214"/>
      <c r="D2" s="214"/>
    </row>
    <row r="3" spans="1:6" ht="15" customHeight="1">
      <c r="B3" s="38"/>
      <c r="C3" s="47"/>
      <c r="D3" s="48"/>
    </row>
    <row r="4" spans="1:6" ht="60" customHeight="1">
      <c r="A4" s="136" t="s">
        <v>41</v>
      </c>
      <c r="B4" s="136" t="s">
        <v>153</v>
      </c>
      <c r="C4" s="138" t="s">
        <v>103</v>
      </c>
      <c r="D4" s="138" t="s">
        <v>104</v>
      </c>
    </row>
    <row r="5" spans="1:6" ht="15" customHeight="1">
      <c r="A5" s="183" t="s">
        <v>148</v>
      </c>
      <c r="B5" s="186">
        <f>SUM(B6:B34)</f>
        <v>1568</v>
      </c>
      <c r="C5" s="178">
        <v>38.432397959183675</v>
      </c>
      <c r="D5" s="187">
        <v>1075.0954464285714</v>
      </c>
      <c r="F5" s="40"/>
    </row>
    <row r="6" spans="1:6" ht="15" customHeight="1">
      <c r="A6" s="128" t="s">
        <v>47</v>
      </c>
      <c r="B6" s="49">
        <v>45</v>
      </c>
      <c r="C6" s="50">
        <v>38.644444444444446</v>
      </c>
      <c r="D6" s="44">
        <v>1082.5333333333333</v>
      </c>
    </row>
    <row r="7" spans="1:6" ht="15" customHeight="1">
      <c r="A7" s="128" t="s">
        <v>48</v>
      </c>
      <c r="B7" s="49">
        <v>97</v>
      </c>
      <c r="C7" s="50">
        <v>39.340206185567013</v>
      </c>
      <c r="D7" s="50">
        <v>1168.8718556701031</v>
      </c>
    </row>
    <row r="8" spans="1:6" ht="15" customHeight="1">
      <c r="A8" s="128" t="s">
        <v>49</v>
      </c>
      <c r="B8" s="49">
        <v>106</v>
      </c>
      <c r="C8" s="50">
        <v>38.650943396226417</v>
      </c>
      <c r="D8" s="44">
        <v>1082.893679245283</v>
      </c>
    </row>
    <row r="9" spans="1:6" ht="15" customHeight="1">
      <c r="A9" s="128" t="s">
        <v>50</v>
      </c>
      <c r="B9" s="49">
        <v>76</v>
      </c>
      <c r="C9" s="50">
        <v>37.5</v>
      </c>
      <c r="D9" s="44">
        <v>1060.3939473684211</v>
      </c>
    </row>
    <row r="10" spans="1:6" ht="15" customHeight="1">
      <c r="A10" s="128" t="s">
        <v>51</v>
      </c>
      <c r="B10" s="49">
        <v>17</v>
      </c>
      <c r="C10" s="50">
        <v>36.823529411764703</v>
      </c>
      <c r="D10" s="44">
        <v>1022.9211764705882</v>
      </c>
    </row>
    <row r="11" spans="1:6" ht="15" customHeight="1">
      <c r="A11" s="128" t="s">
        <v>52</v>
      </c>
      <c r="B11" s="49">
        <v>60</v>
      </c>
      <c r="C11" s="50">
        <v>38.35</v>
      </c>
      <c r="D11" s="44">
        <v>1049.2988333333333</v>
      </c>
    </row>
    <row r="12" spans="1:6" ht="15" customHeight="1">
      <c r="A12" s="128" t="s">
        <v>53</v>
      </c>
      <c r="B12" s="49">
        <v>22</v>
      </c>
      <c r="C12" s="50">
        <v>35.5</v>
      </c>
      <c r="D12" s="44">
        <v>955.48045454545456</v>
      </c>
    </row>
    <row r="13" spans="1:6" ht="15" customHeight="1">
      <c r="A13" s="128" t="s">
        <v>54</v>
      </c>
      <c r="B13" s="49">
        <v>28</v>
      </c>
      <c r="C13" s="50">
        <v>34.428571428571431</v>
      </c>
      <c r="D13" s="44">
        <v>951.97535714285721</v>
      </c>
    </row>
    <row r="14" spans="1:6" ht="15" customHeight="1">
      <c r="A14" s="128" t="s">
        <v>55</v>
      </c>
      <c r="B14" s="49">
        <v>33</v>
      </c>
      <c r="C14" s="50">
        <v>38.121212121212125</v>
      </c>
      <c r="D14" s="44">
        <v>1029.3272727272729</v>
      </c>
    </row>
    <row r="15" spans="1:6" ht="15" customHeight="1">
      <c r="A15" s="128" t="s">
        <v>56</v>
      </c>
      <c r="B15" s="49">
        <v>51</v>
      </c>
      <c r="C15" s="50">
        <v>40.313725490196077</v>
      </c>
      <c r="D15" s="44">
        <v>1020.8980392156864</v>
      </c>
    </row>
    <row r="16" spans="1:6" ht="15" customHeight="1">
      <c r="A16" s="128" t="s">
        <v>57</v>
      </c>
      <c r="B16" s="49">
        <v>31</v>
      </c>
      <c r="C16" s="50">
        <v>38.483870967741936</v>
      </c>
      <c r="D16" s="44">
        <v>1061.2687096774193</v>
      </c>
    </row>
    <row r="17" spans="1:4" ht="15" customHeight="1">
      <c r="A17" s="128" t="s">
        <v>58</v>
      </c>
      <c r="B17" s="49">
        <v>43</v>
      </c>
      <c r="C17" s="50">
        <v>37.97674418604651</v>
      </c>
      <c r="D17" s="44">
        <v>1043.2441860465117</v>
      </c>
    </row>
    <row r="18" spans="1:4" ht="15" customHeight="1">
      <c r="A18" s="128" t="s">
        <v>59</v>
      </c>
      <c r="B18" s="49">
        <v>17</v>
      </c>
      <c r="C18" s="50">
        <v>36.588235294117645</v>
      </c>
      <c r="D18" s="44">
        <v>1050.2605882352941</v>
      </c>
    </row>
    <row r="19" spans="1:4" ht="15" customHeight="1">
      <c r="A19" s="128" t="s">
        <v>60</v>
      </c>
      <c r="B19" s="49">
        <v>68</v>
      </c>
      <c r="C19" s="50">
        <v>39.470588235294116</v>
      </c>
      <c r="D19" s="44">
        <v>1105.078088235294</v>
      </c>
    </row>
    <row r="20" spans="1:4" ht="15" customHeight="1">
      <c r="A20" s="128" t="s">
        <v>61</v>
      </c>
      <c r="B20" s="49">
        <v>88</v>
      </c>
      <c r="C20" s="50">
        <v>37.227272727272727</v>
      </c>
      <c r="D20" s="44">
        <v>1078.3811363636362</v>
      </c>
    </row>
    <row r="21" spans="1:4" ht="15" customHeight="1">
      <c r="A21" s="128" t="s">
        <v>62</v>
      </c>
      <c r="B21" s="49">
        <v>20</v>
      </c>
      <c r="C21" s="50">
        <v>39</v>
      </c>
      <c r="D21" s="44">
        <v>1198.1079999999999</v>
      </c>
    </row>
    <row r="22" spans="1:4" ht="15" customHeight="1">
      <c r="A22" s="128" t="s">
        <v>63</v>
      </c>
      <c r="B22" s="49">
        <v>52</v>
      </c>
      <c r="C22" s="50">
        <v>38.615384615384613</v>
      </c>
      <c r="D22" s="44">
        <v>1080.4246153846154</v>
      </c>
    </row>
    <row r="23" spans="1:4" ht="15" customHeight="1">
      <c r="A23" s="128" t="s">
        <v>64</v>
      </c>
      <c r="B23" s="49">
        <v>35</v>
      </c>
      <c r="C23" s="50">
        <v>37.771428571428572</v>
      </c>
      <c r="D23" s="44">
        <v>999.97914285714273</v>
      </c>
    </row>
    <row r="24" spans="1:4" ht="15" customHeight="1">
      <c r="A24" s="128" t="s">
        <v>65</v>
      </c>
      <c r="B24" s="49">
        <v>42</v>
      </c>
      <c r="C24" s="50">
        <v>36.404761904761905</v>
      </c>
      <c r="D24" s="44">
        <v>1102.7657142857145</v>
      </c>
    </row>
    <row r="25" spans="1:4" ht="15" customHeight="1">
      <c r="A25" s="128" t="s">
        <v>66</v>
      </c>
      <c r="B25" s="49">
        <v>39</v>
      </c>
      <c r="C25" s="50">
        <v>38.897435897435898</v>
      </c>
      <c r="D25" s="44">
        <v>971.11794871794871</v>
      </c>
    </row>
    <row r="26" spans="1:4" ht="15" customHeight="1">
      <c r="A26" s="128" t="s">
        <v>21</v>
      </c>
      <c r="B26" s="49">
        <v>232</v>
      </c>
      <c r="C26" s="50">
        <v>39.030172413793103</v>
      </c>
      <c r="D26" s="44">
        <v>1100.9253448275863</v>
      </c>
    </row>
    <row r="27" spans="1:4" ht="15" customHeight="1">
      <c r="A27" s="128" t="s">
        <v>67</v>
      </c>
      <c r="B27" s="49">
        <v>64</v>
      </c>
      <c r="C27" s="50">
        <v>39.515625</v>
      </c>
      <c r="D27" s="44">
        <v>1030.2821875</v>
      </c>
    </row>
    <row r="28" spans="1:4" ht="15" customHeight="1">
      <c r="A28" s="128" t="s">
        <v>68</v>
      </c>
      <c r="B28" s="49">
        <v>75</v>
      </c>
      <c r="C28" s="50">
        <v>37.866666666666667</v>
      </c>
      <c r="D28" s="50">
        <v>1131.5317333333335</v>
      </c>
    </row>
    <row r="29" spans="1:4" ht="15" customHeight="1">
      <c r="A29" s="157" t="s">
        <v>69</v>
      </c>
      <c r="B29" s="49">
        <v>49</v>
      </c>
      <c r="C29" s="50">
        <v>37.612244897959187</v>
      </c>
      <c r="D29" s="44">
        <v>1076.4604081632654</v>
      </c>
    </row>
    <row r="30" spans="1:4" ht="15" customHeight="1">
      <c r="A30" s="128" t="s">
        <v>70</v>
      </c>
      <c r="B30" s="49">
        <v>60</v>
      </c>
      <c r="C30" s="50">
        <v>40.299999999999997</v>
      </c>
      <c r="D30" s="44">
        <v>1094.7691666666665</v>
      </c>
    </row>
    <row r="31" spans="1:4" ht="15" customHeight="1">
      <c r="A31" s="128" t="s">
        <v>71</v>
      </c>
      <c r="B31" s="49">
        <v>48</v>
      </c>
      <c r="C31" s="50">
        <v>38.958333333333336</v>
      </c>
      <c r="D31" s="44">
        <v>1047.0825</v>
      </c>
    </row>
    <row r="32" spans="1:4" ht="15" customHeight="1">
      <c r="A32" s="128" t="s">
        <v>72</v>
      </c>
      <c r="B32" s="49">
        <v>37</v>
      </c>
      <c r="C32" s="50">
        <v>39.243243243243242</v>
      </c>
      <c r="D32" s="44">
        <v>1044.2718918918918</v>
      </c>
    </row>
    <row r="33" spans="1:4" ht="15" customHeight="1">
      <c r="A33" s="128" t="s">
        <v>73</v>
      </c>
      <c r="B33" s="49">
        <v>32</v>
      </c>
      <c r="C33" s="50">
        <v>36.875</v>
      </c>
      <c r="D33" s="44">
        <v>1090.9778125</v>
      </c>
    </row>
    <row r="34" spans="1:4" ht="15" customHeight="1">
      <c r="A34" s="129" t="s">
        <v>44</v>
      </c>
      <c r="B34" s="51">
        <v>1</v>
      </c>
      <c r="C34" s="52">
        <v>23</v>
      </c>
      <c r="D34" s="46">
        <v>772.33</v>
      </c>
    </row>
    <row r="35" spans="1:4">
      <c r="C35" s="54"/>
    </row>
    <row r="36" spans="1:4">
      <c r="C36" s="54"/>
    </row>
    <row r="37" spans="1:4">
      <c r="C37" s="54"/>
    </row>
    <row r="38" spans="1:4">
      <c r="C38" s="54"/>
    </row>
    <row r="39" spans="1:4">
      <c r="C39" s="54"/>
    </row>
    <row r="40" spans="1:4">
      <c r="C40" s="54"/>
    </row>
    <row r="41" spans="1:4">
      <c r="C41" s="54"/>
    </row>
    <row r="42" spans="1:4">
      <c r="C42" s="54"/>
    </row>
    <row r="43" spans="1:4">
      <c r="C43" s="54"/>
    </row>
    <row r="44" spans="1:4">
      <c r="C44" s="54"/>
    </row>
    <row r="45" spans="1:4">
      <c r="C45" s="54"/>
    </row>
    <row r="46" spans="1:4">
      <c r="C46" s="54"/>
    </row>
    <row r="47" spans="1:4">
      <c r="C47" s="54"/>
    </row>
    <row r="48" spans="1:4">
      <c r="C48" s="54"/>
    </row>
    <row r="49" spans="3:3">
      <c r="C49" s="54"/>
    </row>
    <row r="50" spans="3:3">
      <c r="C50" s="54"/>
    </row>
    <row r="51" spans="3:3">
      <c r="C51" s="54"/>
    </row>
    <row r="52" spans="3:3">
      <c r="C52" s="54"/>
    </row>
    <row r="53" spans="3:3">
      <c r="C53" s="54"/>
    </row>
    <row r="54" spans="3:3">
      <c r="C54" s="54"/>
    </row>
    <row r="55" spans="3:3">
      <c r="C55" s="54"/>
    </row>
    <row r="56" spans="3:3">
      <c r="C56" s="54"/>
    </row>
    <row r="57" spans="3:3">
      <c r="C57" s="54"/>
    </row>
    <row r="58" spans="3:3">
      <c r="C58" s="54"/>
    </row>
    <row r="59" spans="3:3">
      <c r="C59" s="54"/>
    </row>
    <row r="60" spans="3:3">
      <c r="C60" s="54"/>
    </row>
    <row r="61" spans="3:3">
      <c r="C61" s="54"/>
    </row>
    <row r="62" spans="3:3">
      <c r="C62" s="54"/>
    </row>
    <row r="63" spans="3:3">
      <c r="C63" s="54"/>
    </row>
    <row r="64" spans="3:3">
      <c r="C64" s="54"/>
    </row>
    <row r="65" spans="3:3">
      <c r="C65" s="54"/>
    </row>
    <row r="66" spans="3:3">
      <c r="C66" s="54"/>
    </row>
    <row r="67" spans="3:3">
      <c r="C67" s="54"/>
    </row>
    <row r="68" spans="3:3">
      <c r="C68" s="54"/>
    </row>
    <row r="69" spans="3:3">
      <c r="C69" s="54"/>
    </row>
    <row r="70" spans="3:3">
      <c r="C70" s="54"/>
    </row>
    <row r="71" spans="3:3">
      <c r="C71" s="54"/>
    </row>
    <row r="72" spans="3:3">
      <c r="C72" s="54"/>
    </row>
    <row r="73" spans="3:3">
      <c r="C73" s="54"/>
    </row>
    <row r="74" spans="3:3">
      <c r="C74" s="54"/>
    </row>
    <row r="75" spans="3:3">
      <c r="C75" s="54"/>
    </row>
    <row r="76" spans="3:3">
      <c r="C76" s="54"/>
    </row>
    <row r="77" spans="3:3">
      <c r="C77" s="54"/>
    </row>
    <row r="78" spans="3:3">
      <c r="C78" s="54"/>
    </row>
    <row r="79" spans="3:3">
      <c r="C79" s="54"/>
    </row>
    <row r="80" spans="3:3">
      <c r="C80" s="54"/>
    </row>
    <row r="81" spans="3:3">
      <c r="C81" s="54"/>
    </row>
    <row r="82" spans="3:3">
      <c r="C82" s="54"/>
    </row>
    <row r="83" spans="3:3">
      <c r="C83" s="54"/>
    </row>
    <row r="84" spans="3:3">
      <c r="C84" s="54"/>
    </row>
    <row r="85" spans="3:3">
      <c r="C85" s="54"/>
    </row>
    <row r="86" spans="3:3">
      <c r="C86" s="54"/>
    </row>
    <row r="87" spans="3:3">
      <c r="C87" s="54"/>
    </row>
    <row r="88" spans="3:3">
      <c r="C88" s="54"/>
    </row>
    <row r="89" spans="3:3">
      <c r="C89" s="54"/>
    </row>
    <row r="90" spans="3:3">
      <c r="C90" s="54"/>
    </row>
    <row r="91" spans="3:3">
      <c r="C91" s="54"/>
    </row>
    <row r="92" spans="3:3">
      <c r="C92" s="54"/>
    </row>
    <row r="93" spans="3:3">
      <c r="C93" s="54"/>
    </row>
    <row r="94" spans="3:3">
      <c r="C94" s="54"/>
    </row>
    <row r="95" spans="3:3">
      <c r="C95" s="54"/>
    </row>
    <row r="96" spans="3:3">
      <c r="C96" s="54"/>
    </row>
    <row r="97" spans="3:3">
      <c r="C97" s="54"/>
    </row>
    <row r="98" spans="3:3">
      <c r="C98" s="54"/>
    </row>
    <row r="99" spans="3:3">
      <c r="C99" s="54"/>
    </row>
    <row r="100" spans="3:3">
      <c r="C100" s="54"/>
    </row>
    <row r="101" spans="3:3">
      <c r="C101" s="54"/>
    </row>
    <row r="102" spans="3:3">
      <c r="C102" s="54"/>
    </row>
    <row r="103" spans="3:3">
      <c r="C103" s="54"/>
    </row>
    <row r="104" spans="3:3">
      <c r="C104" s="54"/>
    </row>
    <row r="105" spans="3:3">
      <c r="C105" s="54"/>
    </row>
    <row r="106" spans="3:3">
      <c r="C106" s="54"/>
    </row>
    <row r="107" spans="3:3">
      <c r="C107" s="54"/>
    </row>
    <row r="108" spans="3:3">
      <c r="C108" s="54"/>
    </row>
    <row r="109" spans="3:3">
      <c r="C109" s="54"/>
    </row>
    <row r="110" spans="3:3">
      <c r="C110" s="54"/>
    </row>
    <row r="111" spans="3:3">
      <c r="C111" s="54"/>
    </row>
    <row r="112" spans="3:3">
      <c r="C112" s="54"/>
    </row>
    <row r="113" spans="3:3">
      <c r="C113" s="54"/>
    </row>
    <row r="114" spans="3:3">
      <c r="C114" s="54"/>
    </row>
    <row r="115" spans="3:3">
      <c r="C115" s="54"/>
    </row>
    <row r="116" spans="3:3">
      <c r="C116" s="54"/>
    </row>
    <row r="117" spans="3:3">
      <c r="C117" s="54"/>
    </row>
    <row r="118" spans="3:3">
      <c r="C118" s="54"/>
    </row>
    <row r="119" spans="3:3">
      <c r="C119" s="54"/>
    </row>
    <row r="120" spans="3:3">
      <c r="C120" s="54"/>
    </row>
    <row r="121" spans="3:3">
      <c r="C121" s="54"/>
    </row>
    <row r="122" spans="3:3">
      <c r="C122" s="54"/>
    </row>
    <row r="123" spans="3:3">
      <c r="C123" s="54"/>
    </row>
    <row r="124" spans="3:3">
      <c r="C124" s="54"/>
    </row>
    <row r="125" spans="3:3">
      <c r="C125" s="54"/>
    </row>
    <row r="126" spans="3:3">
      <c r="C126" s="54"/>
    </row>
    <row r="127" spans="3:3">
      <c r="C127" s="54"/>
    </row>
    <row r="128" spans="3:3">
      <c r="C128" s="54"/>
    </row>
    <row r="129" spans="3:3">
      <c r="C129" s="54"/>
    </row>
    <row r="130" spans="3:3">
      <c r="C130" s="54"/>
    </row>
    <row r="131" spans="3:3">
      <c r="C131" s="54"/>
    </row>
    <row r="132" spans="3:3">
      <c r="C132" s="54"/>
    </row>
    <row r="133" spans="3:3">
      <c r="C133" s="54"/>
    </row>
    <row r="134" spans="3:3">
      <c r="C134" s="54"/>
    </row>
    <row r="135" spans="3:3">
      <c r="C135" s="54"/>
    </row>
    <row r="136" spans="3:3">
      <c r="C136" s="54"/>
    </row>
    <row r="137" spans="3:3">
      <c r="C137" s="54"/>
    </row>
    <row r="138" spans="3:3">
      <c r="C138" s="54"/>
    </row>
    <row r="139" spans="3:3">
      <c r="C139" s="54"/>
    </row>
    <row r="140" spans="3:3">
      <c r="C140" s="54"/>
    </row>
    <row r="141" spans="3:3">
      <c r="C141" s="54"/>
    </row>
    <row r="142" spans="3:3">
      <c r="C142" s="54"/>
    </row>
    <row r="143" spans="3:3">
      <c r="C143" s="54"/>
    </row>
    <row r="144" spans="3:3">
      <c r="C144" s="54"/>
    </row>
    <row r="145" spans="3:3">
      <c r="C145" s="54"/>
    </row>
    <row r="146" spans="3:3">
      <c r="C146" s="54"/>
    </row>
    <row r="147" spans="3:3">
      <c r="C147" s="54"/>
    </row>
    <row r="148" spans="3:3">
      <c r="C148" s="54"/>
    </row>
    <row r="149" spans="3:3">
      <c r="C149" s="54"/>
    </row>
    <row r="150" spans="3:3">
      <c r="C150" s="54"/>
    </row>
    <row r="151" spans="3:3">
      <c r="C151" s="54"/>
    </row>
    <row r="152" spans="3:3">
      <c r="C152" s="54"/>
    </row>
    <row r="153" spans="3:3">
      <c r="C153" s="54"/>
    </row>
    <row r="154" spans="3:3">
      <c r="C154" s="54"/>
    </row>
    <row r="155" spans="3:3">
      <c r="C155" s="54"/>
    </row>
    <row r="156" spans="3:3">
      <c r="C156" s="54"/>
    </row>
    <row r="157" spans="3:3">
      <c r="C157" s="54"/>
    </row>
    <row r="158" spans="3:3">
      <c r="C158" s="54"/>
    </row>
    <row r="159" spans="3:3">
      <c r="C159" s="54"/>
    </row>
    <row r="160" spans="3:3">
      <c r="C160" s="54"/>
    </row>
    <row r="161" spans="3:3">
      <c r="C161" s="54"/>
    </row>
    <row r="162" spans="3:3">
      <c r="C162" s="54"/>
    </row>
    <row r="163" spans="3:3">
      <c r="C163" s="54"/>
    </row>
    <row r="164" spans="3:3">
      <c r="C164" s="54"/>
    </row>
    <row r="165" spans="3:3">
      <c r="C165" s="54"/>
    </row>
    <row r="166" spans="3:3">
      <c r="C166" s="54"/>
    </row>
    <row r="167" spans="3:3">
      <c r="C167" s="54"/>
    </row>
    <row r="168" spans="3:3">
      <c r="C168" s="54"/>
    </row>
    <row r="169" spans="3:3">
      <c r="C169" s="54"/>
    </row>
    <row r="170" spans="3:3">
      <c r="C170" s="54"/>
    </row>
    <row r="171" spans="3:3">
      <c r="C171" s="54"/>
    </row>
    <row r="172" spans="3:3">
      <c r="C172" s="54"/>
    </row>
    <row r="173" spans="3:3">
      <c r="C173" s="54"/>
    </row>
    <row r="174" spans="3:3">
      <c r="C174" s="54"/>
    </row>
    <row r="175" spans="3:3">
      <c r="C175" s="54"/>
    </row>
    <row r="176" spans="3:3">
      <c r="C176" s="54"/>
    </row>
    <row r="177" spans="3:3">
      <c r="C177" s="54"/>
    </row>
    <row r="178" spans="3:3">
      <c r="C178" s="54"/>
    </row>
    <row r="179" spans="3:3">
      <c r="C179" s="54"/>
    </row>
    <row r="180" spans="3:3">
      <c r="C180" s="54"/>
    </row>
    <row r="181" spans="3:3">
      <c r="C181" s="54"/>
    </row>
    <row r="182" spans="3:3">
      <c r="C182" s="54"/>
    </row>
    <row r="183" spans="3:3">
      <c r="C183" s="54"/>
    </row>
    <row r="184" spans="3:3">
      <c r="C184" s="54"/>
    </row>
    <row r="185" spans="3:3">
      <c r="C185" s="54"/>
    </row>
    <row r="186" spans="3:3">
      <c r="C186" s="54"/>
    </row>
    <row r="187" spans="3:3">
      <c r="C187" s="54"/>
    </row>
    <row r="188" spans="3:3">
      <c r="C188" s="54"/>
    </row>
    <row r="189" spans="3:3">
      <c r="C189" s="54"/>
    </row>
    <row r="190" spans="3:3">
      <c r="C190" s="54"/>
    </row>
    <row r="191" spans="3:3">
      <c r="C191" s="54"/>
    </row>
    <row r="192" spans="3:3">
      <c r="C192" s="54"/>
    </row>
    <row r="193" spans="3:3">
      <c r="C193" s="54"/>
    </row>
    <row r="194" spans="3:3">
      <c r="C194" s="54"/>
    </row>
    <row r="195" spans="3:3">
      <c r="C195" s="54"/>
    </row>
    <row r="196" spans="3:3">
      <c r="C196" s="54"/>
    </row>
    <row r="197" spans="3:3">
      <c r="C197" s="54"/>
    </row>
    <row r="198" spans="3:3">
      <c r="C198" s="54"/>
    </row>
    <row r="199" spans="3:3">
      <c r="C199" s="54"/>
    </row>
    <row r="200" spans="3:3">
      <c r="C200" s="54"/>
    </row>
    <row r="201" spans="3:3">
      <c r="C201" s="54"/>
    </row>
    <row r="202" spans="3:3">
      <c r="C202" s="54"/>
    </row>
    <row r="203" spans="3:3">
      <c r="C203" s="54"/>
    </row>
    <row r="204" spans="3:3">
      <c r="C204" s="54"/>
    </row>
    <row r="205" spans="3:3">
      <c r="C205" s="54"/>
    </row>
    <row r="206" spans="3:3">
      <c r="C206" s="54"/>
    </row>
    <row r="207" spans="3:3">
      <c r="C207" s="54"/>
    </row>
    <row r="208" spans="3:3">
      <c r="C208" s="54"/>
    </row>
    <row r="209" spans="3:3">
      <c r="C209" s="54"/>
    </row>
    <row r="210" spans="3:3">
      <c r="C210" s="54"/>
    </row>
  </sheetData>
  <mergeCells count="2">
    <mergeCell ref="A1:D1"/>
    <mergeCell ref="A2:D2"/>
  </mergeCells>
  <phoneticPr fontId="9" type="noConversion"/>
  <printOptions horizontalCentered="1"/>
  <pageMargins left="0.59055118110236227" right="0.59055118110236227" top="0.78740157480314965" bottom="0.39370078740157483" header="0.27559055118110237" footer="0.27559055118110237"/>
  <pageSetup paperSize="9" firstPageNumber="249" orientation="portrait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35"/>
  <sheetViews>
    <sheetView topLeftCell="A13" zoomScaleNormal="100" workbookViewId="0">
      <selection activeCell="B26" sqref="B26"/>
    </sheetView>
  </sheetViews>
  <sheetFormatPr defaultRowHeight="12.75"/>
  <cols>
    <col min="1" max="1" width="30.7109375" style="26" customWidth="1"/>
    <col min="2" max="2" width="8.5703125" style="26" customWidth="1"/>
    <col min="3" max="3" width="18.42578125" style="26" customWidth="1"/>
    <col min="4" max="4" width="15.7109375" style="26" customWidth="1"/>
    <col min="5" max="16384" width="9.140625" style="26"/>
  </cols>
  <sheetData>
    <row r="1" spans="1:13" ht="30" customHeight="1">
      <c r="A1" s="213" t="s">
        <v>226</v>
      </c>
      <c r="B1" s="213"/>
      <c r="C1" s="213"/>
      <c r="D1" s="213"/>
      <c r="H1" s="213"/>
      <c r="I1" s="213"/>
      <c r="J1" s="213"/>
      <c r="K1" s="213"/>
      <c r="L1" s="213"/>
      <c r="M1" s="213"/>
    </row>
    <row r="2" spans="1:13" ht="15" customHeight="1">
      <c r="A2" s="25"/>
      <c r="B2" s="25"/>
      <c r="C2" s="25"/>
      <c r="D2" s="25"/>
      <c r="H2" s="214"/>
      <c r="I2" s="214"/>
      <c r="J2" s="214"/>
      <c r="K2" s="214"/>
      <c r="L2" s="214"/>
      <c r="M2" s="214"/>
    </row>
    <row r="3" spans="1:13" ht="15" customHeight="1">
      <c r="B3" s="38"/>
      <c r="C3" s="47"/>
      <c r="D3" s="48"/>
    </row>
    <row r="4" spans="1:13" ht="75" customHeight="1">
      <c r="A4" s="136" t="s">
        <v>41</v>
      </c>
      <c r="B4" s="136" t="s">
        <v>153</v>
      </c>
      <c r="C4" s="137" t="s">
        <v>102</v>
      </c>
      <c r="D4" s="138" t="s">
        <v>109</v>
      </c>
    </row>
    <row r="5" spans="1:13" ht="15" customHeight="1">
      <c r="A5" s="183" t="s">
        <v>148</v>
      </c>
      <c r="B5" s="186">
        <f>SUM(B6:B34)</f>
        <v>152</v>
      </c>
      <c r="C5" s="178">
        <v>51.098684210526315</v>
      </c>
      <c r="D5" s="187">
        <v>914.02960526315792</v>
      </c>
      <c r="G5" s="40"/>
    </row>
    <row r="6" spans="1:13" ht="15" customHeight="1">
      <c r="A6" s="128" t="s">
        <v>47</v>
      </c>
      <c r="B6" s="49">
        <v>6</v>
      </c>
      <c r="C6" s="50">
        <v>58.333333333333336</v>
      </c>
      <c r="D6" s="44">
        <v>889.58833333333325</v>
      </c>
      <c r="G6" s="40"/>
    </row>
    <row r="7" spans="1:13" ht="15" customHeight="1">
      <c r="A7" s="128" t="s">
        <v>48</v>
      </c>
      <c r="B7" s="49">
        <v>6</v>
      </c>
      <c r="C7" s="50">
        <v>48</v>
      </c>
      <c r="D7" s="44">
        <v>923.495</v>
      </c>
      <c r="G7" s="40"/>
    </row>
    <row r="8" spans="1:13" ht="15" customHeight="1">
      <c r="A8" s="128" t="s">
        <v>49</v>
      </c>
      <c r="B8" s="49">
        <v>15</v>
      </c>
      <c r="C8" s="50">
        <v>52.93333333333333</v>
      </c>
      <c r="D8" s="44">
        <v>900.75266666666676</v>
      </c>
      <c r="G8" s="40"/>
    </row>
    <row r="9" spans="1:13" ht="15" customHeight="1">
      <c r="A9" s="128" t="s">
        <v>50</v>
      </c>
      <c r="B9" s="49">
        <v>4</v>
      </c>
      <c r="C9" s="50">
        <v>43.5</v>
      </c>
      <c r="D9" s="44">
        <v>910.65750000000003</v>
      </c>
      <c r="G9" s="40"/>
    </row>
    <row r="10" spans="1:13" ht="15" customHeight="1">
      <c r="A10" s="128" t="s">
        <v>51</v>
      </c>
      <c r="B10" s="49">
        <v>4</v>
      </c>
      <c r="C10" s="50">
        <v>53.25</v>
      </c>
      <c r="D10" s="44">
        <v>783.64250000000004</v>
      </c>
      <c r="G10" s="40"/>
    </row>
    <row r="11" spans="1:13" ht="15" customHeight="1">
      <c r="A11" s="128" t="s">
        <v>52</v>
      </c>
      <c r="B11" s="49">
        <v>2</v>
      </c>
      <c r="C11" s="50">
        <v>68</v>
      </c>
      <c r="D11" s="44">
        <v>958.21</v>
      </c>
      <c r="G11" s="40"/>
    </row>
    <row r="12" spans="1:13" ht="15" customHeight="1">
      <c r="A12" s="128" t="s">
        <v>53</v>
      </c>
      <c r="B12" s="49">
        <v>1</v>
      </c>
      <c r="C12" s="50">
        <v>60</v>
      </c>
      <c r="D12" s="44">
        <v>720.82</v>
      </c>
      <c r="G12" s="40"/>
    </row>
    <row r="13" spans="1:13" ht="15" customHeight="1">
      <c r="A13" s="128" t="s">
        <v>54</v>
      </c>
      <c r="B13" s="49">
        <v>3</v>
      </c>
      <c r="C13" s="50">
        <v>38.666666666666664</v>
      </c>
      <c r="D13" s="44">
        <v>888.94333333333327</v>
      </c>
      <c r="G13" s="40"/>
    </row>
    <row r="14" spans="1:13" ht="15" customHeight="1">
      <c r="A14" s="128" t="s">
        <v>55</v>
      </c>
      <c r="B14" s="49">
        <v>5</v>
      </c>
      <c r="C14" s="50">
        <v>54.2</v>
      </c>
      <c r="D14" s="44">
        <v>839.03399999999999</v>
      </c>
      <c r="G14" s="40"/>
    </row>
    <row r="15" spans="1:13" ht="15" customHeight="1">
      <c r="A15" s="128" t="s">
        <v>56</v>
      </c>
      <c r="B15" s="49">
        <v>2</v>
      </c>
      <c r="C15" s="50">
        <v>59.5</v>
      </c>
      <c r="D15" s="44">
        <v>1003.89</v>
      </c>
      <c r="G15" s="40"/>
    </row>
    <row r="16" spans="1:13" ht="15" customHeight="1">
      <c r="A16" s="128" t="s">
        <v>57</v>
      </c>
      <c r="B16" s="49">
        <v>2</v>
      </c>
      <c r="C16" s="50">
        <v>25.5</v>
      </c>
      <c r="D16" s="44">
        <v>918.87</v>
      </c>
      <c r="G16" s="40"/>
    </row>
    <row r="17" spans="1:7" ht="15" customHeight="1">
      <c r="A17" s="128" t="s">
        <v>58</v>
      </c>
      <c r="B17" s="49">
        <v>3</v>
      </c>
      <c r="C17" s="50">
        <v>62.666666666666664</v>
      </c>
      <c r="D17" s="44">
        <v>923.18</v>
      </c>
      <c r="G17" s="40"/>
    </row>
    <row r="18" spans="1:7" ht="15" customHeight="1">
      <c r="A18" s="128" t="s">
        <v>59</v>
      </c>
      <c r="B18" s="49">
        <v>1</v>
      </c>
      <c r="C18" s="50">
        <v>52</v>
      </c>
      <c r="D18" s="44">
        <v>779.18</v>
      </c>
      <c r="G18" s="40"/>
    </row>
    <row r="19" spans="1:7" ht="15" customHeight="1">
      <c r="A19" s="128" t="s">
        <v>60</v>
      </c>
      <c r="B19" s="49">
        <v>4</v>
      </c>
      <c r="C19" s="50">
        <v>48</v>
      </c>
      <c r="D19" s="44">
        <v>874.10749999999996</v>
      </c>
      <c r="G19" s="40"/>
    </row>
    <row r="20" spans="1:7" ht="15" customHeight="1">
      <c r="A20" s="128" t="s">
        <v>61</v>
      </c>
      <c r="B20" s="49">
        <v>9</v>
      </c>
      <c r="C20" s="50">
        <v>46.444444444444443</v>
      </c>
      <c r="D20" s="44">
        <v>1010.1944444444445</v>
      </c>
      <c r="G20" s="40"/>
    </row>
    <row r="21" spans="1:7" ht="15" customHeight="1">
      <c r="A21" s="128" t="s">
        <v>62</v>
      </c>
      <c r="B21" s="49">
        <v>1</v>
      </c>
      <c r="C21" s="50">
        <v>38</v>
      </c>
      <c r="D21" s="44">
        <v>1003.16</v>
      </c>
      <c r="G21" s="40"/>
    </row>
    <row r="22" spans="1:7" ht="15" customHeight="1">
      <c r="A22" s="128" t="s">
        <v>63</v>
      </c>
      <c r="B22" s="49">
        <v>8</v>
      </c>
      <c r="C22" s="50">
        <v>52.5</v>
      </c>
      <c r="D22" s="44">
        <v>857.40250000000003</v>
      </c>
      <c r="G22" s="40"/>
    </row>
    <row r="23" spans="1:7" ht="15" customHeight="1">
      <c r="A23" s="128" t="s">
        <v>64</v>
      </c>
      <c r="B23" s="49">
        <v>5</v>
      </c>
      <c r="C23" s="50">
        <v>60.8</v>
      </c>
      <c r="D23" s="44">
        <v>947.99</v>
      </c>
      <c r="G23" s="40"/>
    </row>
    <row r="24" spans="1:7" ht="15" customHeight="1">
      <c r="A24" s="128" t="s">
        <v>65</v>
      </c>
      <c r="B24" s="49">
        <v>4</v>
      </c>
      <c r="C24" s="50">
        <v>51.5</v>
      </c>
      <c r="D24" s="44">
        <v>1150.07</v>
      </c>
      <c r="G24" s="40"/>
    </row>
    <row r="25" spans="1:7" ht="15" customHeight="1">
      <c r="A25" s="128" t="s">
        <v>66</v>
      </c>
      <c r="B25" s="49">
        <v>5</v>
      </c>
      <c r="C25" s="50">
        <v>56.2</v>
      </c>
      <c r="D25" s="44">
        <v>774.79200000000003</v>
      </c>
      <c r="G25" s="40"/>
    </row>
    <row r="26" spans="1:7" ht="15" customHeight="1">
      <c r="A26" s="128" t="s">
        <v>21</v>
      </c>
      <c r="B26" s="49">
        <v>31</v>
      </c>
      <c r="C26" s="50">
        <v>47.161290322580648</v>
      </c>
      <c r="D26" s="44">
        <v>967.92774193548382</v>
      </c>
      <c r="G26" s="40"/>
    </row>
    <row r="27" spans="1:7" ht="15" customHeight="1">
      <c r="A27" s="128" t="s">
        <v>67</v>
      </c>
      <c r="B27" s="49">
        <v>4</v>
      </c>
      <c r="C27" s="50">
        <v>49.25</v>
      </c>
      <c r="D27" s="44">
        <v>862.71500000000003</v>
      </c>
      <c r="G27" s="40"/>
    </row>
    <row r="28" spans="1:7" ht="15" customHeight="1">
      <c r="A28" s="128" t="s">
        <v>68</v>
      </c>
      <c r="B28" s="49">
        <v>6</v>
      </c>
      <c r="C28" s="50">
        <v>52.666666666666664</v>
      </c>
      <c r="D28" s="44">
        <v>950.30499999999995</v>
      </c>
      <c r="G28" s="40"/>
    </row>
    <row r="29" spans="1:7" ht="15" customHeight="1">
      <c r="A29" s="157" t="s">
        <v>69</v>
      </c>
      <c r="B29" s="49">
        <v>6</v>
      </c>
      <c r="C29" s="50">
        <v>53.666666666666664</v>
      </c>
      <c r="D29" s="44">
        <v>712.32666666666671</v>
      </c>
      <c r="G29" s="40"/>
    </row>
    <row r="30" spans="1:7" ht="15" customHeight="1">
      <c r="A30" s="128" t="s">
        <v>70</v>
      </c>
      <c r="B30" s="49">
        <v>3</v>
      </c>
      <c r="C30" s="50">
        <v>58.666666666666664</v>
      </c>
      <c r="D30" s="44">
        <v>820.17000000000007</v>
      </c>
      <c r="G30" s="40"/>
    </row>
    <row r="31" spans="1:7" ht="15" customHeight="1">
      <c r="A31" s="128" t="s">
        <v>71</v>
      </c>
      <c r="B31" s="49">
        <v>5</v>
      </c>
      <c r="C31" s="50">
        <v>55.6</v>
      </c>
      <c r="D31" s="44">
        <v>950.77600000000007</v>
      </c>
      <c r="G31" s="40"/>
    </row>
    <row r="32" spans="1:7" ht="15" customHeight="1">
      <c r="A32" s="128" t="s">
        <v>72</v>
      </c>
      <c r="B32" s="49">
        <v>7</v>
      </c>
      <c r="C32" s="50">
        <v>49.285714285714285</v>
      </c>
      <c r="D32" s="44">
        <v>937.21142857142854</v>
      </c>
      <c r="G32" s="40"/>
    </row>
    <row r="33" spans="1:7" ht="15" customHeight="1">
      <c r="A33" s="128" t="s">
        <v>73</v>
      </c>
      <c r="B33" s="49"/>
      <c r="C33" s="50"/>
      <c r="D33" s="44"/>
      <c r="G33" s="40"/>
    </row>
    <row r="34" spans="1:7" ht="15" customHeight="1">
      <c r="A34" s="129" t="s">
        <v>44</v>
      </c>
      <c r="B34" s="51"/>
      <c r="C34" s="52"/>
      <c r="D34" s="46"/>
    </row>
    <row r="35" spans="1:7">
      <c r="C35" s="53"/>
    </row>
  </sheetData>
  <mergeCells count="3">
    <mergeCell ref="A1:D1"/>
    <mergeCell ref="H1:M1"/>
    <mergeCell ref="H2:M2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firstPageNumber="256" orientation="portrait" r:id="rId1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5"/>
  <sheetViews>
    <sheetView topLeftCell="A10" zoomScaleNormal="100" workbookViewId="0">
      <selection activeCell="B26" sqref="B26"/>
    </sheetView>
  </sheetViews>
  <sheetFormatPr defaultRowHeight="12.75"/>
  <cols>
    <col min="1" max="1" width="20.7109375" style="26" customWidth="1"/>
    <col min="2" max="2" width="8.28515625" style="26" customWidth="1"/>
    <col min="3" max="3" width="19.5703125" style="26" customWidth="1"/>
    <col min="4" max="4" width="12.28515625" style="26" customWidth="1"/>
    <col min="5" max="5" width="16.28515625" style="26" customWidth="1"/>
    <col min="6" max="6" width="15.7109375" style="26" customWidth="1"/>
    <col min="7" max="16384" width="9.140625" style="26"/>
  </cols>
  <sheetData>
    <row r="1" spans="1:6" ht="30" customHeight="1">
      <c r="A1" s="213" t="s">
        <v>227</v>
      </c>
      <c r="B1" s="213"/>
      <c r="C1" s="213"/>
      <c r="D1" s="213"/>
      <c r="E1" s="213"/>
      <c r="F1" s="213"/>
    </row>
    <row r="2" spans="1:6" ht="15" customHeight="1">
      <c r="A2" s="38"/>
      <c r="B2" s="38"/>
      <c r="C2" s="38"/>
      <c r="D2" s="38"/>
    </row>
    <row r="3" spans="1:6" ht="15" customHeight="1">
      <c r="A3" s="213"/>
      <c r="B3" s="213"/>
      <c r="C3" s="213"/>
      <c r="D3" s="213"/>
    </row>
    <row r="4" spans="1:6" ht="105" customHeight="1">
      <c r="A4" s="138" t="s">
        <v>41</v>
      </c>
      <c r="B4" s="138" t="s">
        <v>153</v>
      </c>
      <c r="C4" s="138" t="s">
        <v>105</v>
      </c>
      <c r="D4" s="138" t="s">
        <v>106</v>
      </c>
      <c r="E4" s="138" t="s">
        <v>173</v>
      </c>
      <c r="F4" s="138" t="s">
        <v>172</v>
      </c>
    </row>
    <row r="5" spans="1:6" ht="15" customHeight="1">
      <c r="A5" s="183" t="s">
        <v>148</v>
      </c>
      <c r="B5" s="186">
        <f>SUM(B6:B35)</f>
        <v>35782</v>
      </c>
      <c r="C5" s="188">
        <v>58.590660108434406</v>
      </c>
      <c r="D5" s="187">
        <v>1026.1206573137333</v>
      </c>
      <c r="E5" s="187">
        <v>3.3409171229449597</v>
      </c>
      <c r="F5" s="187">
        <v>195.74653960091672</v>
      </c>
    </row>
    <row r="6" spans="1:6" ht="15" customHeight="1">
      <c r="A6" s="128" t="s">
        <v>47</v>
      </c>
      <c r="B6" s="42">
        <v>1834</v>
      </c>
      <c r="C6" s="190">
        <v>47.971101417666304</v>
      </c>
      <c r="D6" s="189">
        <v>1012.4740621592148</v>
      </c>
      <c r="E6" s="189">
        <v>3.2347331749622072</v>
      </c>
      <c r="F6" s="189">
        <v>155.17371319520177</v>
      </c>
    </row>
    <row r="7" spans="1:6" ht="15" customHeight="1">
      <c r="A7" s="128" t="s">
        <v>48</v>
      </c>
      <c r="B7" s="42">
        <v>2144</v>
      </c>
      <c r="C7" s="43">
        <v>58.13712686567164</v>
      </c>
      <c r="D7" s="44">
        <v>1039.6287779850747</v>
      </c>
      <c r="E7" s="44">
        <v>3.3512789820772428</v>
      </c>
      <c r="F7" s="44">
        <v>194.8337313432836</v>
      </c>
    </row>
    <row r="8" spans="1:6" ht="15" customHeight="1">
      <c r="A8" s="128" t="s">
        <v>49</v>
      </c>
      <c r="B8" s="42">
        <v>2081</v>
      </c>
      <c r="C8" s="43">
        <v>64.204228736184533</v>
      </c>
      <c r="D8" s="44">
        <v>1064.5264728495915</v>
      </c>
      <c r="E8" s="44">
        <v>3.5023324776025566</v>
      </c>
      <c r="F8" s="44">
        <v>224.86455550216243</v>
      </c>
    </row>
    <row r="9" spans="1:6" ht="15" customHeight="1">
      <c r="A9" s="128" t="s">
        <v>50</v>
      </c>
      <c r="B9" s="42">
        <v>1191</v>
      </c>
      <c r="C9" s="43">
        <v>55.666666666666664</v>
      </c>
      <c r="D9" s="44">
        <v>990.42532325776665</v>
      </c>
      <c r="E9" s="44">
        <v>3.2146035385149099</v>
      </c>
      <c r="F9" s="44">
        <v>178.94626364399664</v>
      </c>
    </row>
    <row r="10" spans="1:6" ht="15" customHeight="1">
      <c r="A10" s="128" t="s">
        <v>51</v>
      </c>
      <c r="B10" s="21">
        <v>538</v>
      </c>
      <c r="C10" s="43">
        <v>53.397769516728623</v>
      </c>
      <c r="D10" s="44">
        <v>966.44252788104097</v>
      </c>
      <c r="E10" s="44">
        <v>3.1258472570314675</v>
      </c>
      <c r="F10" s="44">
        <v>166.91327137546469</v>
      </c>
    </row>
    <row r="11" spans="1:6" ht="15" customHeight="1">
      <c r="A11" s="128" t="s">
        <v>52</v>
      </c>
      <c r="B11" s="21">
        <v>887</v>
      </c>
      <c r="C11" s="43">
        <v>54.218714768883878</v>
      </c>
      <c r="D11" s="44">
        <v>973.23845546786924</v>
      </c>
      <c r="E11" s="44">
        <v>3.1161752474424023</v>
      </c>
      <c r="F11" s="44">
        <v>168.95501691093574</v>
      </c>
    </row>
    <row r="12" spans="1:6" ht="15" customHeight="1">
      <c r="A12" s="128" t="s">
        <v>53</v>
      </c>
      <c r="B12" s="21">
        <v>572</v>
      </c>
      <c r="C12" s="43">
        <v>55.4527972027972</v>
      </c>
      <c r="D12" s="44">
        <v>1018.2402972027971</v>
      </c>
      <c r="E12" s="44">
        <v>3.2904593461332325</v>
      </c>
      <c r="F12" s="44">
        <v>182.46517482517484</v>
      </c>
    </row>
    <row r="13" spans="1:6" ht="15" customHeight="1">
      <c r="A13" s="128" t="s">
        <v>54</v>
      </c>
      <c r="B13" s="21">
        <v>897</v>
      </c>
      <c r="C13" s="43">
        <v>57.824972129319953</v>
      </c>
      <c r="D13" s="44">
        <v>1037.7455964325529</v>
      </c>
      <c r="E13" s="44">
        <v>3.4161003682353619</v>
      </c>
      <c r="F13" s="44">
        <v>197.53590858416945</v>
      </c>
    </row>
    <row r="14" spans="1:6" ht="15" customHeight="1">
      <c r="A14" s="128" t="s">
        <v>55</v>
      </c>
      <c r="B14" s="21">
        <v>743</v>
      </c>
      <c r="C14" s="43">
        <v>50.325706594885602</v>
      </c>
      <c r="D14" s="44">
        <v>968.01803499327059</v>
      </c>
      <c r="E14" s="44">
        <v>3.1195959028669233</v>
      </c>
      <c r="F14" s="44">
        <v>156.995868102288</v>
      </c>
    </row>
    <row r="15" spans="1:6" ht="15" customHeight="1">
      <c r="A15" s="128" t="s">
        <v>56</v>
      </c>
      <c r="B15" s="21">
        <v>788</v>
      </c>
      <c r="C15" s="43">
        <v>52.664974619289339</v>
      </c>
      <c r="D15" s="44">
        <v>972.48388324873099</v>
      </c>
      <c r="E15" s="44">
        <v>3.1295951807228914</v>
      </c>
      <c r="F15" s="44">
        <v>164.82005076142133</v>
      </c>
    </row>
    <row r="16" spans="1:6" ht="15" customHeight="1">
      <c r="A16" s="128" t="s">
        <v>57</v>
      </c>
      <c r="B16" s="21">
        <v>755</v>
      </c>
      <c r="C16" s="43">
        <v>58.103311258278147</v>
      </c>
      <c r="D16" s="44">
        <v>985.32956291390724</v>
      </c>
      <c r="E16" s="44">
        <v>3.1794857299170238</v>
      </c>
      <c r="F16" s="44">
        <v>184.7386490066225</v>
      </c>
    </row>
    <row r="17" spans="1:6" ht="15" customHeight="1">
      <c r="A17" s="128" t="s">
        <v>58</v>
      </c>
      <c r="B17" s="21">
        <v>1529</v>
      </c>
      <c r="C17" s="43">
        <v>56.784826684107259</v>
      </c>
      <c r="D17" s="44">
        <v>994.32035971223024</v>
      </c>
      <c r="E17" s="44">
        <v>3.2065735280567584</v>
      </c>
      <c r="F17" s="44">
        <v>182.08472204054937</v>
      </c>
    </row>
    <row r="18" spans="1:6" ht="15" customHeight="1">
      <c r="A18" s="128" t="s">
        <v>59</v>
      </c>
      <c r="B18" s="21">
        <v>666</v>
      </c>
      <c r="C18" s="43">
        <v>62.318318318318319</v>
      </c>
      <c r="D18" s="44">
        <v>1003.3254054054054</v>
      </c>
      <c r="E18" s="44">
        <v>3.2395810042405553</v>
      </c>
      <c r="F18" s="44">
        <v>201.88524024024025</v>
      </c>
    </row>
    <row r="19" spans="1:6" ht="15" customHeight="1">
      <c r="A19" s="128" t="s">
        <v>60</v>
      </c>
      <c r="B19" s="21">
        <v>1354</v>
      </c>
      <c r="C19" s="43">
        <v>55.37666174298375</v>
      </c>
      <c r="D19" s="44">
        <v>958.51594534711967</v>
      </c>
      <c r="E19" s="44">
        <v>3.1011660442784743</v>
      </c>
      <c r="F19" s="44">
        <v>171.73222304283604</v>
      </c>
    </row>
    <row r="20" spans="1:6" ht="15" customHeight="1">
      <c r="A20" s="128" t="s">
        <v>61</v>
      </c>
      <c r="B20" s="42">
        <v>3390</v>
      </c>
      <c r="C20" s="43">
        <v>59.424483775811211</v>
      </c>
      <c r="D20" s="44">
        <v>1009.7075722713864</v>
      </c>
      <c r="E20" s="44">
        <v>3.2572655610104793</v>
      </c>
      <c r="F20" s="44">
        <v>193.56132448377582</v>
      </c>
    </row>
    <row r="21" spans="1:6" ht="15" customHeight="1">
      <c r="A21" s="128" t="s">
        <v>62</v>
      </c>
      <c r="B21" s="21">
        <v>696</v>
      </c>
      <c r="C21" s="43">
        <v>57.057471264367813</v>
      </c>
      <c r="D21" s="44">
        <v>990.5383764367815</v>
      </c>
      <c r="E21" s="44">
        <v>3.1986953565672844</v>
      </c>
      <c r="F21" s="44">
        <v>182.50946839080459</v>
      </c>
    </row>
    <row r="22" spans="1:6" ht="15" customHeight="1">
      <c r="A22" s="128" t="s">
        <v>63</v>
      </c>
      <c r="B22" s="21">
        <v>1019</v>
      </c>
      <c r="C22" s="43">
        <v>58.556427870461235</v>
      </c>
      <c r="D22" s="44">
        <v>998.45664376840034</v>
      </c>
      <c r="E22" s="44">
        <v>3.2355092258961942</v>
      </c>
      <c r="F22" s="44">
        <v>189.45986261040235</v>
      </c>
    </row>
    <row r="23" spans="1:6" ht="15" customHeight="1">
      <c r="A23" s="128" t="s">
        <v>64</v>
      </c>
      <c r="B23" s="21">
        <v>453</v>
      </c>
      <c r="C23" s="43">
        <v>57.024282560706403</v>
      </c>
      <c r="D23" s="44">
        <v>1004.4733774834438</v>
      </c>
      <c r="E23" s="44">
        <v>3.2319862960668937</v>
      </c>
      <c r="F23" s="44">
        <v>184.30169977924945</v>
      </c>
    </row>
    <row r="24" spans="1:6" ht="15" customHeight="1">
      <c r="A24" s="128" t="s">
        <v>65</v>
      </c>
      <c r="B24" s="21">
        <v>1037</v>
      </c>
      <c r="C24" s="43">
        <v>56.514946962391512</v>
      </c>
      <c r="D24" s="44">
        <v>1015.3715139826422</v>
      </c>
      <c r="E24" s="44">
        <v>3.2551733610893083</v>
      </c>
      <c r="F24" s="44">
        <v>183.96594985535197</v>
      </c>
    </row>
    <row r="25" spans="1:6" ht="15" customHeight="1">
      <c r="A25" s="128" t="s">
        <v>66</v>
      </c>
      <c r="B25" s="21">
        <v>644</v>
      </c>
      <c r="C25" s="43">
        <v>47.746894409937887</v>
      </c>
      <c r="D25" s="44">
        <v>1014.1650310559006</v>
      </c>
      <c r="E25" s="44">
        <v>3.2291004585514975</v>
      </c>
      <c r="F25" s="44">
        <v>154.17951863354037</v>
      </c>
    </row>
    <row r="26" spans="1:6" ht="15" customHeight="1">
      <c r="A26" s="128" t="s">
        <v>21</v>
      </c>
      <c r="B26" s="42">
        <v>4759</v>
      </c>
      <c r="C26" s="43">
        <v>73.810674511451992</v>
      </c>
      <c r="D26" s="44">
        <v>1147.6612187434334</v>
      </c>
      <c r="E26" s="44">
        <v>3.7405172732837033</v>
      </c>
      <c r="F26" s="44">
        <v>276.09010296280735</v>
      </c>
    </row>
    <row r="27" spans="1:6" ht="15" customHeight="1">
      <c r="A27" s="128" t="s">
        <v>67</v>
      </c>
      <c r="B27" s="21">
        <v>1281</v>
      </c>
      <c r="C27" s="43">
        <v>59.936768149882901</v>
      </c>
      <c r="D27" s="44">
        <v>1044.7759328649493</v>
      </c>
      <c r="E27" s="44">
        <v>3.4099716068195729</v>
      </c>
      <c r="F27" s="44">
        <v>204.38267759562842</v>
      </c>
    </row>
    <row r="28" spans="1:6" ht="15" customHeight="1">
      <c r="A28" s="128" t="s">
        <v>68</v>
      </c>
      <c r="B28" s="21">
        <v>1654</v>
      </c>
      <c r="C28" s="43">
        <v>56.705562273276904</v>
      </c>
      <c r="D28" s="44">
        <v>1021.0308706166868</v>
      </c>
      <c r="E28" s="44">
        <v>3.3220237549445044</v>
      </c>
      <c r="F28" s="44">
        <v>188.37722490931077</v>
      </c>
    </row>
    <row r="29" spans="1:6" ht="15" customHeight="1">
      <c r="A29" s="157" t="s">
        <v>69</v>
      </c>
      <c r="B29" s="21">
        <v>1182</v>
      </c>
      <c r="C29" s="43">
        <v>52.490693739424707</v>
      </c>
      <c r="D29" s="44">
        <v>998.59671742808803</v>
      </c>
      <c r="E29" s="44">
        <v>3.2089637998839535</v>
      </c>
      <c r="F29" s="44">
        <v>168.44073604060915</v>
      </c>
    </row>
    <row r="30" spans="1:6" ht="15" customHeight="1">
      <c r="A30" s="128" t="s">
        <v>70</v>
      </c>
      <c r="B30" s="21">
        <v>605</v>
      </c>
      <c r="C30" s="43">
        <v>53.203305785123966</v>
      </c>
      <c r="D30" s="44">
        <v>988.78664462809922</v>
      </c>
      <c r="E30" s="44">
        <v>3.1645690940723248</v>
      </c>
      <c r="F30" s="44">
        <v>168.36553719008265</v>
      </c>
    </row>
    <row r="31" spans="1:6" ht="15" customHeight="1">
      <c r="A31" s="128" t="s">
        <v>71</v>
      </c>
      <c r="B31" s="21">
        <v>1355</v>
      </c>
      <c r="C31" s="43">
        <v>52.318081180811809</v>
      </c>
      <c r="D31" s="44">
        <v>975.73939483394827</v>
      </c>
      <c r="E31" s="44">
        <v>3.1420693741095485</v>
      </c>
      <c r="F31" s="44">
        <v>164.38704059040592</v>
      </c>
    </row>
    <row r="32" spans="1:6" ht="15" customHeight="1">
      <c r="A32" s="128" t="s">
        <v>72</v>
      </c>
      <c r="B32" s="21">
        <v>964</v>
      </c>
      <c r="C32" s="43">
        <v>50.168049792531122</v>
      </c>
      <c r="D32" s="44">
        <v>986.8587240663901</v>
      </c>
      <c r="E32" s="44">
        <v>3.1583604896406272</v>
      </c>
      <c r="F32" s="44">
        <v>158.44878630705395</v>
      </c>
    </row>
    <row r="33" spans="1:6" ht="15" customHeight="1">
      <c r="A33" s="128" t="s">
        <v>73</v>
      </c>
      <c r="B33" s="21">
        <v>746</v>
      </c>
      <c r="C33" s="43">
        <v>60.447721179624665</v>
      </c>
      <c r="D33" s="44">
        <v>1041.4496380697051</v>
      </c>
      <c r="E33" s="44">
        <v>3.362218920477225</v>
      </c>
      <c r="F33" s="44">
        <v>203.23847184986593</v>
      </c>
    </row>
    <row r="34" spans="1:6" ht="15" customHeight="1">
      <c r="A34" s="128" t="s">
        <v>74</v>
      </c>
      <c r="B34" s="21"/>
      <c r="C34" s="43"/>
      <c r="D34" s="44"/>
      <c r="E34" s="44"/>
      <c r="F34" s="44"/>
    </row>
    <row r="35" spans="1:6" ht="15" customHeight="1">
      <c r="A35" s="129" t="s">
        <v>45</v>
      </c>
      <c r="B35" s="32">
        <v>18</v>
      </c>
      <c r="C35" s="45">
        <v>58.388888888888886</v>
      </c>
      <c r="D35" s="46">
        <v>830.68722222222232</v>
      </c>
      <c r="E35" s="46">
        <v>2.8827687916270217</v>
      </c>
      <c r="F35" s="46">
        <v>168.32166666666666</v>
      </c>
    </row>
  </sheetData>
  <mergeCells count="2">
    <mergeCell ref="A1:F1"/>
    <mergeCell ref="A3:D3"/>
  </mergeCells>
  <phoneticPr fontId="9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9" firstPageNumber="247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37"/>
  <sheetViews>
    <sheetView topLeftCell="A10" zoomScaleNormal="100" workbookViewId="0">
      <selection activeCell="B26" sqref="B26"/>
    </sheetView>
  </sheetViews>
  <sheetFormatPr defaultRowHeight="12.75"/>
  <cols>
    <col min="1" max="1" width="20.7109375" style="26" customWidth="1"/>
    <col min="2" max="2" width="17.140625" style="26" customWidth="1"/>
    <col min="3" max="3" width="15" style="26" customWidth="1"/>
    <col min="4" max="4" width="14.7109375" style="26" customWidth="1"/>
    <col min="5" max="5" width="11" style="26" customWidth="1"/>
    <col min="6" max="6" width="10.42578125" style="26" customWidth="1"/>
    <col min="7" max="7" width="11.7109375" style="26" customWidth="1"/>
    <col min="8" max="8" width="11.28515625" style="26" customWidth="1"/>
    <col min="9" max="16384" width="9.140625" style="26"/>
  </cols>
  <sheetData>
    <row r="1" spans="1:8" ht="45" customHeight="1">
      <c r="A1" s="213" t="s">
        <v>224</v>
      </c>
      <c r="B1" s="213"/>
      <c r="C1" s="213"/>
      <c r="D1" s="213"/>
      <c r="E1" s="37"/>
      <c r="F1" s="37"/>
      <c r="G1" s="37"/>
      <c r="H1" s="37"/>
    </row>
    <row r="2" spans="1:8" ht="15" customHeight="1">
      <c r="A2" s="38"/>
      <c r="B2" s="38"/>
      <c r="C2" s="38"/>
      <c r="D2" s="38"/>
    </row>
    <row r="3" spans="1:8" ht="15" customHeight="1"/>
    <row r="4" spans="1:8" ht="15" customHeight="1">
      <c r="A4" s="138" t="s">
        <v>41</v>
      </c>
      <c r="B4" s="138" t="s">
        <v>87</v>
      </c>
      <c r="C4" s="138" t="s">
        <v>88</v>
      </c>
      <c r="D4" s="158" t="s">
        <v>89</v>
      </c>
    </row>
    <row r="5" spans="1:8" ht="15" customHeight="1">
      <c r="A5" s="127" t="s">
        <v>148</v>
      </c>
      <c r="B5" s="111">
        <f>SUM(B6:B35)</f>
        <v>653</v>
      </c>
      <c r="C5" s="111">
        <f>SUM(C6:C35)</f>
        <v>2053</v>
      </c>
      <c r="D5" s="111">
        <f>SUM(D6:D35)</f>
        <v>635</v>
      </c>
    </row>
    <row r="6" spans="1:8" ht="15" customHeight="1">
      <c r="A6" s="128" t="s">
        <v>47</v>
      </c>
      <c r="B6" s="39">
        <v>21</v>
      </c>
      <c r="C6" s="39">
        <v>50</v>
      </c>
      <c r="D6" s="39">
        <v>22</v>
      </c>
      <c r="G6" s="40"/>
    </row>
    <row r="7" spans="1:8" ht="15" customHeight="1">
      <c r="A7" s="128" t="s">
        <v>48</v>
      </c>
      <c r="B7" s="39">
        <v>44</v>
      </c>
      <c r="C7" s="39">
        <v>105</v>
      </c>
      <c r="D7" s="39">
        <v>43</v>
      </c>
      <c r="E7" s="10"/>
    </row>
    <row r="8" spans="1:8" ht="15" customHeight="1">
      <c r="A8" s="128" t="s">
        <v>49</v>
      </c>
      <c r="B8" s="39">
        <v>51</v>
      </c>
      <c r="C8" s="39">
        <v>144</v>
      </c>
      <c r="D8" s="39">
        <v>43</v>
      </c>
      <c r="E8" s="11"/>
    </row>
    <row r="9" spans="1:8" ht="15" customHeight="1">
      <c r="A9" s="128" t="s">
        <v>50</v>
      </c>
      <c r="B9" s="39">
        <v>28</v>
      </c>
      <c r="C9" s="39">
        <v>82</v>
      </c>
      <c r="D9" s="39">
        <v>16</v>
      </c>
      <c r="F9" s="40"/>
    </row>
    <row r="10" spans="1:8" ht="15" customHeight="1">
      <c r="A10" s="128" t="s">
        <v>51</v>
      </c>
      <c r="B10" s="39">
        <v>9</v>
      </c>
      <c r="C10" s="39">
        <v>28</v>
      </c>
      <c r="D10" s="39">
        <v>10</v>
      </c>
    </row>
    <row r="11" spans="1:8" ht="15" customHeight="1">
      <c r="A11" s="128" t="s">
        <v>52</v>
      </c>
      <c r="B11" s="39">
        <v>24</v>
      </c>
      <c r="C11" s="39">
        <v>74</v>
      </c>
      <c r="D11" s="39">
        <v>15</v>
      </c>
    </row>
    <row r="12" spans="1:8" ht="15" customHeight="1">
      <c r="A12" s="128" t="s">
        <v>53</v>
      </c>
      <c r="B12" s="39">
        <v>12</v>
      </c>
      <c r="C12" s="39">
        <v>30</v>
      </c>
      <c r="D12" s="39">
        <v>8</v>
      </c>
    </row>
    <row r="13" spans="1:8" ht="15" customHeight="1">
      <c r="A13" s="128" t="s">
        <v>54</v>
      </c>
      <c r="B13" s="39">
        <v>14</v>
      </c>
      <c r="C13" s="39">
        <v>41</v>
      </c>
      <c r="D13" s="39">
        <v>11</v>
      </c>
    </row>
    <row r="14" spans="1:8" ht="15" customHeight="1">
      <c r="A14" s="128" t="s">
        <v>55</v>
      </c>
      <c r="B14" s="39">
        <v>15</v>
      </c>
      <c r="C14" s="39">
        <v>52</v>
      </c>
      <c r="D14" s="39">
        <v>11</v>
      </c>
    </row>
    <row r="15" spans="1:8" ht="15" customHeight="1">
      <c r="A15" s="128" t="s">
        <v>56</v>
      </c>
      <c r="B15" s="39">
        <v>21</v>
      </c>
      <c r="C15" s="39">
        <v>62</v>
      </c>
      <c r="D15" s="39">
        <v>16</v>
      </c>
    </row>
    <row r="16" spans="1:8" ht="15" customHeight="1">
      <c r="A16" s="128" t="s">
        <v>57</v>
      </c>
      <c r="B16" s="39">
        <v>15</v>
      </c>
      <c r="C16" s="39">
        <v>32</v>
      </c>
      <c r="D16" s="39">
        <v>13</v>
      </c>
    </row>
    <row r="17" spans="1:4" ht="15" customHeight="1">
      <c r="A17" s="128" t="s">
        <v>58</v>
      </c>
      <c r="B17" s="39">
        <v>25</v>
      </c>
      <c r="C17" s="39">
        <v>60</v>
      </c>
      <c r="D17" s="39">
        <v>37</v>
      </c>
    </row>
    <row r="18" spans="1:4" ht="15" customHeight="1">
      <c r="A18" s="128" t="s">
        <v>59</v>
      </c>
      <c r="B18" s="39">
        <v>6</v>
      </c>
      <c r="C18" s="39">
        <v>18</v>
      </c>
      <c r="D18" s="39">
        <v>7</v>
      </c>
    </row>
    <row r="19" spans="1:4" ht="15" customHeight="1">
      <c r="A19" s="128" t="s">
        <v>60</v>
      </c>
      <c r="B19" s="39">
        <v>18</v>
      </c>
      <c r="C19" s="39">
        <v>92</v>
      </c>
      <c r="D19" s="39">
        <v>28</v>
      </c>
    </row>
    <row r="20" spans="1:4" ht="15" customHeight="1">
      <c r="A20" s="128" t="s">
        <v>61</v>
      </c>
      <c r="B20" s="39">
        <v>36</v>
      </c>
      <c r="C20" s="39">
        <v>105</v>
      </c>
      <c r="D20" s="39">
        <v>40</v>
      </c>
    </row>
    <row r="21" spans="1:4" ht="15" customHeight="1">
      <c r="A21" s="128" t="s">
        <v>62</v>
      </c>
      <c r="B21" s="39">
        <v>5</v>
      </c>
      <c r="C21" s="39">
        <v>33</v>
      </c>
      <c r="D21" s="39">
        <v>16</v>
      </c>
    </row>
    <row r="22" spans="1:4" ht="15" customHeight="1">
      <c r="A22" s="128" t="s">
        <v>63</v>
      </c>
      <c r="B22" s="39">
        <v>19</v>
      </c>
      <c r="C22" s="39">
        <v>69</v>
      </c>
      <c r="D22" s="39">
        <v>17</v>
      </c>
    </row>
    <row r="23" spans="1:4" ht="15" customHeight="1">
      <c r="A23" s="128" t="s">
        <v>64</v>
      </c>
      <c r="B23" s="39">
        <v>16</v>
      </c>
      <c r="C23" s="39">
        <v>60</v>
      </c>
      <c r="D23" s="39">
        <v>23</v>
      </c>
    </row>
    <row r="24" spans="1:4" ht="15" customHeight="1">
      <c r="A24" s="128" t="s">
        <v>65</v>
      </c>
      <c r="B24" s="39">
        <v>20</v>
      </c>
      <c r="C24" s="39">
        <v>65</v>
      </c>
      <c r="D24" s="39">
        <v>16</v>
      </c>
    </row>
    <row r="25" spans="1:4" ht="15" customHeight="1">
      <c r="A25" s="128" t="s">
        <v>66</v>
      </c>
      <c r="B25" s="39">
        <v>15</v>
      </c>
      <c r="C25" s="39">
        <v>61</v>
      </c>
      <c r="D25" s="39">
        <v>14</v>
      </c>
    </row>
    <row r="26" spans="1:4" ht="15" customHeight="1">
      <c r="A26" s="128" t="s">
        <v>21</v>
      </c>
      <c r="B26" s="39">
        <v>93</v>
      </c>
      <c r="C26" s="39">
        <v>323</v>
      </c>
      <c r="D26" s="39">
        <v>81</v>
      </c>
    </row>
    <row r="27" spans="1:4" ht="15" customHeight="1">
      <c r="A27" s="128" t="s">
        <v>67</v>
      </c>
      <c r="B27" s="39">
        <v>29</v>
      </c>
      <c r="C27" s="39">
        <v>84</v>
      </c>
      <c r="D27" s="39">
        <v>17</v>
      </c>
    </row>
    <row r="28" spans="1:4" ht="15" customHeight="1">
      <c r="A28" s="128" t="s">
        <v>68</v>
      </c>
      <c r="B28" s="39">
        <v>29</v>
      </c>
      <c r="C28" s="39">
        <v>98</v>
      </c>
      <c r="D28" s="39">
        <v>33</v>
      </c>
    </row>
    <row r="29" spans="1:4" ht="15" customHeight="1">
      <c r="A29" s="157" t="s">
        <v>69</v>
      </c>
      <c r="B29" s="39">
        <v>24</v>
      </c>
      <c r="C29" s="39">
        <v>65</v>
      </c>
      <c r="D29" s="39">
        <v>21</v>
      </c>
    </row>
    <row r="30" spans="1:4" ht="15" customHeight="1">
      <c r="A30" s="128" t="s">
        <v>70</v>
      </c>
      <c r="B30" s="39">
        <v>21</v>
      </c>
      <c r="C30" s="39">
        <v>83</v>
      </c>
      <c r="D30" s="39">
        <v>24</v>
      </c>
    </row>
    <row r="31" spans="1:4" ht="15" customHeight="1">
      <c r="A31" s="128" t="s">
        <v>71</v>
      </c>
      <c r="B31" s="39">
        <v>19</v>
      </c>
      <c r="C31" s="39">
        <v>44</v>
      </c>
      <c r="D31" s="39">
        <v>17</v>
      </c>
    </row>
    <row r="32" spans="1:4" ht="15" customHeight="1">
      <c r="A32" s="128" t="s">
        <v>72</v>
      </c>
      <c r="B32" s="39">
        <v>17</v>
      </c>
      <c r="C32" s="39">
        <v>44</v>
      </c>
      <c r="D32" s="39">
        <v>23</v>
      </c>
    </row>
    <row r="33" spans="1:4" ht="15" customHeight="1">
      <c r="A33" s="128" t="s">
        <v>73</v>
      </c>
      <c r="B33" s="39">
        <v>7</v>
      </c>
      <c r="C33" s="39">
        <v>47</v>
      </c>
      <c r="D33" s="39">
        <v>13</v>
      </c>
    </row>
    <row r="34" spans="1:4" ht="15" customHeight="1">
      <c r="A34" s="128" t="s">
        <v>74</v>
      </c>
      <c r="B34" s="39"/>
      <c r="C34" s="39"/>
      <c r="D34" s="39"/>
    </row>
    <row r="35" spans="1:4" ht="15" customHeight="1">
      <c r="A35" s="129" t="s">
        <v>44</v>
      </c>
      <c r="B35" s="41"/>
      <c r="C35" s="41">
        <v>2</v>
      </c>
      <c r="D35" s="41"/>
    </row>
    <row r="36" spans="1:4" ht="45" customHeight="1">
      <c r="A36" s="231" t="s">
        <v>146</v>
      </c>
      <c r="B36" s="231"/>
      <c r="C36" s="231"/>
      <c r="D36" s="231"/>
    </row>
    <row r="37" spans="1:4">
      <c r="A37" s="29"/>
    </row>
  </sheetData>
  <mergeCells count="2">
    <mergeCell ref="A1:D1"/>
    <mergeCell ref="A36:D36"/>
  </mergeCells>
  <phoneticPr fontId="9" type="noConversion"/>
  <printOptions horizontalCentered="1"/>
  <pageMargins left="0.59055118110236227" right="0.59055118110236227" top="0.78740157480314965" bottom="0.39370078740157483" header="0.27559055118110237" footer="0.27559055118110237"/>
  <pageSetup paperSize="9" firstPageNumber="253" orientation="portrait" r:id="rId1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51"/>
  <sheetViews>
    <sheetView zoomScaleNormal="100" workbookViewId="0">
      <selection activeCell="H23" sqref="H23"/>
    </sheetView>
  </sheetViews>
  <sheetFormatPr defaultRowHeight="12.75"/>
  <cols>
    <col min="1" max="1" width="50.7109375" style="26" customWidth="1"/>
    <col min="2" max="2" width="21.42578125" style="26" customWidth="1"/>
    <col min="3" max="16384" width="9.140625" style="26"/>
  </cols>
  <sheetData>
    <row r="1" spans="1:2" ht="15" customHeight="1">
      <c r="A1" s="214" t="s">
        <v>174</v>
      </c>
      <c r="B1" s="214"/>
    </row>
    <row r="2" spans="1:2" ht="15" customHeight="1">
      <c r="A2" s="25"/>
      <c r="B2" s="25"/>
    </row>
    <row r="3" spans="1:2" ht="15" customHeight="1">
      <c r="A3" s="25"/>
      <c r="B3" s="25"/>
    </row>
    <row r="4" spans="1:2" ht="30" customHeight="1">
      <c r="A4" s="159" t="s">
        <v>86</v>
      </c>
      <c r="B4" s="138" t="s">
        <v>170</v>
      </c>
    </row>
    <row r="5" spans="1:2" ht="15" customHeight="1">
      <c r="A5" s="185" t="s">
        <v>148</v>
      </c>
      <c r="B5" s="186">
        <f>SUM(B6:B8)</f>
        <v>102686756</v>
      </c>
    </row>
    <row r="6" spans="1:2" ht="15" customHeight="1">
      <c r="A6" s="145" t="s">
        <v>81</v>
      </c>
      <c r="B6" s="27">
        <v>22939938</v>
      </c>
    </row>
    <row r="7" spans="1:2" ht="15" customHeight="1">
      <c r="A7" s="145" t="s">
        <v>82</v>
      </c>
      <c r="B7" s="27">
        <v>79726967</v>
      </c>
    </row>
    <row r="8" spans="1:2" ht="15" customHeight="1">
      <c r="A8" s="160" t="s">
        <v>83</v>
      </c>
      <c r="B8" s="28">
        <v>19851</v>
      </c>
    </row>
    <row r="9" spans="1:2" ht="15" customHeight="1">
      <c r="A9" s="29"/>
      <c r="B9" s="30"/>
    </row>
    <row r="10" spans="1:2" ht="15" customHeight="1"/>
    <row r="11" spans="1:2" ht="15" customHeight="1">
      <c r="A11" s="214" t="s">
        <v>175</v>
      </c>
      <c r="B11" s="214"/>
    </row>
    <row r="12" spans="1:2" ht="15" customHeight="1">
      <c r="A12" s="25"/>
      <c r="B12" s="25"/>
    </row>
    <row r="13" spans="1:2" ht="15" customHeight="1">
      <c r="A13" s="25"/>
      <c r="B13" s="25"/>
    </row>
    <row r="14" spans="1:2" ht="30" customHeight="1">
      <c r="A14" s="138" t="s">
        <v>41</v>
      </c>
      <c r="B14" s="138" t="s">
        <v>171</v>
      </c>
    </row>
    <row r="15" spans="1:2" ht="15" customHeight="1">
      <c r="A15" s="183" t="s">
        <v>148</v>
      </c>
      <c r="B15" s="186">
        <f>SUM(B16:B44)</f>
        <v>102686756</v>
      </c>
    </row>
    <row r="16" spans="1:2" ht="15" customHeight="1">
      <c r="A16" s="128" t="s">
        <v>47</v>
      </c>
      <c r="B16" s="31">
        <v>467876</v>
      </c>
    </row>
    <row r="17" spans="1:2" ht="15" customHeight="1">
      <c r="A17" s="128" t="s">
        <v>48</v>
      </c>
      <c r="B17" s="31">
        <v>498115</v>
      </c>
    </row>
    <row r="18" spans="1:2" ht="15" customHeight="1">
      <c r="A18" s="128" t="s">
        <v>49</v>
      </c>
      <c r="B18" s="31">
        <v>758787</v>
      </c>
    </row>
    <row r="19" spans="1:2" ht="15" customHeight="1">
      <c r="A19" s="128" t="s">
        <v>50</v>
      </c>
      <c r="B19" s="31">
        <v>312366</v>
      </c>
    </row>
    <row r="20" spans="1:2" ht="15" customHeight="1">
      <c r="A20" s="128" t="s">
        <v>51</v>
      </c>
      <c r="B20" s="31">
        <v>146128</v>
      </c>
    </row>
    <row r="21" spans="1:2" ht="15" customHeight="1">
      <c r="A21" s="128" t="s">
        <v>52</v>
      </c>
      <c r="B21" s="31">
        <v>200957</v>
      </c>
    </row>
    <row r="22" spans="1:2" ht="15" customHeight="1">
      <c r="A22" s="128" t="s">
        <v>53</v>
      </c>
      <c r="B22" s="31">
        <v>101248</v>
      </c>
    </row>
    <row r="23" spans="1:2" ht="15" customHeight="1">
      <c r="A23" s="128" t="s">
        <v>54</v>
      </c>
      <c r="B23" s="31">
        <v>217156</v>
      </c>
    </row>
    <row r="24" spans="1:2" ht="15" customHeight="1">
      <c r="A24" s="128" t="s">
        <v>55</v>
      </c>
      <c r="B24" s="31">
        <v>138023</v>
      </c>
    </row>
    <row r="25" spans="1:2" ht="15" customHeight="1">
      <c r="A25" s="128" t="s">
        <v>56</v>
      </c>
      <c r="B25" s="31">
        <v>165347</v>
      </c>
    </row>
    <row r="26" spans="1:2" ht="15" customHeight="1">
      <c r="A26" s="128" t="s">
        <v>57</v>
      </c>
      <c r="B26" s="31">
        <v>176268</v>
      </c>
    </row>
    <row r="27" spans="1:2" ht="15" customHeight="1">
      <c r="A27" s="128" t="s">
        <v>58</v>
      </c>
      <c r="B27" s="31">
        <v>346128</v>
      </c>
    </row>
    <row r="28" spans="1:2" ht="15" customHeight="1">
      <c r="A28" s="128" t="s">
        <v>59</v>
      </c>
      <c r="B28" s="31">
        <v>136425</v>
      </c>
    </row>
    <row r="29" spans="1:2" ht="15" customHeight="1">
      <c r="A29" s="128" t="s">
        <v>60</v>
      </c>
      <c r="B29" s="31">
        <v>346648</v>
      </c>
    </row>
    <row r="30" spans="1:2" ht="15" customHeight="1">
      <c r="A30" s="128" t="s">
        <v>61</v>
      </c>
      <c r="B30" s="31">
        <v>1035276</v>
      </c>
    </row>
    <row r="31" spans="1:2" ht="15" customHeight="1">
      <c r="A31" s="128" t="s">
        <v>62</v>
      </c>
      <c r="B31" s="31">
        <v>155309</v>
      </c>
    </row>
    <row r="32" spans="1:2" ht="15" customHeight="1">
      <c r="A32" s="128" t="s">
        <v>63</v>
      </c>
      <c r="B32" s="31">
        <v>235884</v>
      </c>
    </row>
    <row r="33" spans="1:3" ht="15" customHeight="1">
      <c r="A33" s="128" t="s">
        <v>64</v>
      </c>
      <c r="B33" s="31">
        <v>100382</v>
      </c>
    </row>
    <row r="34" spans="1:3" ht="15" customHeight="1">
      <c r="A34" s="128" t="s">
        <v>65</v>
      </c>
      <c r="B34" s="31">
        <v>285719</v>
      </c>
    </row>
    <row r="35" spans="1:3" ht="15" customHeight="1">
      <c r="A35" s="128" t="s">
        <v>66</v>
      </c>
      <c r="B35" s="31">
        <v>147676</v>
      </c>
    </row>
    <row r="36" spans="1:3" ht="15" customHeight="1">
      <c r="A36" s="128" t="s">
        <v>21</v>
      </c>
      <c r="B36" s="31">
        <v>985606</v>
      </c>
    </row>
    <row r="37" spans="1:3" ht="15" customHeight="1">
      <c r="A37" s="128" t="s">
        <v>67</v>
      </c>
      <c r="B37" s="31">
        <v>290863</v>
      </c>
    </row>
    <row r="38" spans="1:3" ht="15" customHeight="1">
      <c r="A38" s="128" t="s">
        <v>68</v>
      </c>
      <c r="B38" s="31">
        <v>269977</v>
      </c>
    </row>
    <row r="39" spans="1:3" ht="15" customHeight="1">
      <c r="A39" s="157" t="s">
        <v>69</v>
      </c>
      <c r="B39" s="31">
        <v>305211</v>
      </c>
    </row>
    <row r="40" spans="1:3" ht="15" customHeight="1">
      <c r="A40" s="128" t="s">
        <v>70</v>
      </c>
      <c r="B40" s="31">
        <v>193371</v>
      </c>
    </row>
    <row r="41" spans="1:3" ht="15" customHeight="1">
      <c r="A41" s="128" t="s">
        <v>71</v>
      </c>
      <c r="B41" s="31">
        <v>338478</v>
      </c>
    </row>
    <row r="42" spans="1:3" ht="15" customHeight="1">
      <c r="A42" s="128" t="s">
        <v>72</v>
      </c>
      <c r="B42" s="31">
        <v>198222</v>
      </c>
    </row>
    <row r="43" spans="1:3" ht="15" customHeight="1">
      <c r="A43" s="128" t="s">
        <v>73</v>
      </c>
      <c r="B43" s="31">
        <v>174015</v>
      </c>
    </row>
    <row r="44" spans="1:3" ht="15" customHeight="1">
      <c r="A44" s="129" t="s">
        <v>77</v>
      </c>
      <c r="B44" s="33">
        <v>93959295</v>
      </c>
    </row>
    <row r="45" spans="1:3" ht="90" customHeight="1">
      <c r="A45" s="236" t="s">
        <v>147</v>
      </c>
      <c r="B45" s="237"/>
      <c r="C45" s="34"/>
    </row>
    <row r="46" spans="1:3">
      <c r="A46" s="233"/>
      <c r="B46" s="233"/>
      <c r="C46" s="233"/>
    </row>
    <row r="47" spans="1:3">
      <c r="A47" s="234"/>
      <c r="B47" s="234"/>
      <c r="C47" s="234"/>
    </row>
    <row r="48" spans="1:3">
      <c r="A48" s="235"/>
      <c r="B48" s="235"/>
      <c r="C48" s="235"/>
    </row>
    <row r="49" spans="1:3">
      <c r="A49" s="232"/>
      <c r="B49" s="232"/>
      <c r="C49" s="35"/>
    </row>
    <row r="50" spans="1:3">
      <c r="A50" s="36"/>
      <c r="B50" s="36"/>
      <c r="C50" s="29"/>
    </row>
    <row r="51" spans="1:3">
      <c r="A51" s="36"/>
      <c r="B51" s="36"/>
      <c r="C51" s="29"/>
    </row>
  </sheetData>
  <mergeCells count="7">
    <mergeCell ref="A49:B49"/>
    <mergeCell ref="A1:B1"/>
    <mergeCell ref="A11:B11"/>
    <mergeCell ref="A46:C46"/>
    <mergeCell ref="A47:C47"/>
    <mergeCell ref="A48:C48"/>
    <mergeCell ref="A45:B45"/>
  </mergeCells>
  <phoneticPr fontId="9" type="noConversion"/>
  <pageMargins left="1.3385826771653544" right="0.74803149606299213" top="0.98425196850393704" bottom="0.98425196850393704" header="0.51181102362204722" footer="0.51181102362204722"/>
  <pageSetup paperSize="9" scale="87" firstPageNumber="254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11</vt:i4>
      </vt:variant>
    </vt:vector>
  </HeadingPairs>
  <TitlesOfParts>
    <vt:vector size="28" baseType="lpstr">
      <vt:lpstr>10</vt:lpstr>
      <vt:lpstr>10.1-2024</vt:lpstr>
      <vt:lpstr>10.2-2024</vt:lpstr>
      <vt:lpstr>10.3-2024</vt:lpstr>
      <vt:lpstr>10.4-2024</vt:lpstr>
      <vt:lpstr>10.5-2024</vt:lpstr>
      <vt:lpstr>10.6-2024</vt:lpstr>
      <vt:lpstr>10.7-2024</vt:lpstr>
      <vt:lpstr>10.8-2024</vt:lpstr>
      <vt:lpstr>10.9-2024</vt:lpstr>
      <vt:lpstr>10.10-2024</vt:lpstr>
      <vt:lpstr>10.11_10.12_2024</vt:lpstr>
      <vt:lpstr>10.13-2024</vt:lpstr>
      <vt:lpstr>10.14-2024</vt:lpstr>
      <vt:lpstr>10.15-2024</vt:lpstr>
      <vt:lpstr>10.16-2024</vt:lpstr>
      <vt:lpstr>10.17_10.18-2024</vt:lpstr>
      <vt:lpstr>'10.10-2024'!Print_Area</vt:lpstr>
      <vt:lpstr>'10.11_10.12_2024'!Print_Area</vt:lpstr>
      <vt:lpstr>'10.1-2024'!Print_Area</vt:lpstr>
      <vt:lpstr>'10.14-2024'!Print_Area</vt:lpstr>
      <vt:lpstr>'10.15-2024'!Print_Area</vt:lpstr>
      <vt:lpstr>'10.17_10.18-2024'!Print_Area</vt:lpstr>
      <vt:lpstr>'10.2-2024'!Print_Area</vt:lpstr>
      <vt:lpstr>'10.6-2024'!Print_Area</vt:lpstr>
      <vt:lpstr>'10.7-2024'!Print_Area</vt:lpstr>
      <vt:lpstr>'10.8-2024'!Print_Area</vt:lpstr>
      <vt:lpstr>'10.9-2024'!Print_Area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</dc:title>
  <dc:creator>I.D.</dc:creator>
  <cp:lastModifiedBy>Илияна С. Бояджиева</cp:lastModifiedBy>
  <cp:lastPrinted>2025-07-22T08:49:15Z</cp:lastPrinted>
  <dcterms:created xsi:type="dcterms:W3CDTF">1997-10-01T21:20:41Z</dcterms:created>
  <dcterms:modified xsi:type="dcterms:W3CDTF">2025-07-28T07:02:35Z</dcterms:modified>
</cp:coreProperties>
</file>